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9"/>
  <workbookPr/>
  <mc:AlternateContent xmlns:mc="http://schemas.openxmlformats.org/markup-compatibility/2006">
    <mc:Choice Requires="x15">
      <x15ac:absPath xmlns:x15ac="http://schemas.microsoft.com/office/spreadsheetml/2010/11/ac" url="C:\Users\mcrincon\Documents\ANALISIS SITUACIONAL V1\rosa\colev formulacion\"/>
    </mc:Choice>
  </mc:AlternateContent>
  <xr:revisionPtr revIDLastSave="0" documentId="11_C8A6507DEA080F96722F629F4770C4CCE2E34EDD" xr6:coauthVersionLast="47" xr6:coauthVersionMax="47" xr10:uidLastSave="{00000000-0000-0000-0000-000000000000}"/>
  <bookViews>
    <workbookView xWindow="0" yWindow="0" windowWidth="28800" windowHeight="11715" xr2:uid="{00000000-000D-0000-FFFF-FFFF00000000}"/>
  </bookViews>
  <sheets>
    <sheet name="Hoja1" sheetId="1" r:id="rId1"/>
  </sheets>
  <externalReferences>
    <externalReference r:id="rId2"/>
    <externalReference r:id="rId3"/>
  </externalReferences>
  <calcPr calcId="152511" calcCompleted="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3" i="1" l="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N1" i="1" a="1"/>
  <c r="N1" i="1" l="1"/>
</calcChain>
</file>

<file path=xl/sharedStrings.xml><?xml version="1.0" encoding="utf-8"?>
<sst xmlns="http://schemas.openxmlformats.org/spreadsheetml/2006/main" count="602" uniqueCount="230">
  <si>
    <t>Instrumento de recolección de insumos política pública del envejecimiento y la vejez</t>
  </si>
  <si>
    <t>Datos Generales</t>
  </si>
  <si>
    <t>Fecha</t>
  </si>
  <si>
    <t>Lugar</t>
  </si>
  <si>
    <t>Localidad</t>
  </si>
  <si>
    <t xml:space="preserve">Subdireccion Local de Bosa </t>
  </si>
  <si>
    <t>Bosa</t>
  </si>
  <si>
    <t>Datos Específicos</t>
  </si>
  <si>
    <t>Datos del evento</t>
  </si>
  <si>
    <t>Moderador(a)</t>
  </si>
  <si>
    <t>Logístico(a)</t>
  </si>
  <si>
    <t>Relator(a)</t>
  </si>
  <si>
    <t>Teléfono</t>
  </si>
  <si>
    <t># Participantes</t>
  </si>
  <si>
    <t>Observaciones</t>
  </si>
  <si>
    <t xml:space="preserve">Rosa Ariza /Yenny vasquez /  Jonathan Ospina/ andrea cano/ Maria Constanza Rincon </t>
  </si>
  <si>
    <t xml:space="preserve">Ricardo Vargas Acevedo /  Carolina jimenez </t>
  </si>
  <si>
    <t xml:space="preserve">Geison Dario Cubillos / andes Rozo / carlota Suarez / sandra Ardila </t>
  </si>
  <si>
    <t>Detalles</t>
  </si>
  <si>
    <t>Eje temático</t>
  </si>
  <si>
    <t>Pregunta orientadora</t>
  </si>
  <si>
    <t>Aporte literal</t>
  </si>
  <si>
    <t>Palabras clave</t>
  </si>
  <si>
    <t>Relación con el grupo</t>
  </si>
  <si>
    <t>Alcance del aporte</t>
  </si>
  <si>
    <t>Temporalidad</t>
  </si>
  <si>
    <t>Saldo de Política</t>
  </si>
  <si>
    <t xml:space="preserve">Percepciones sobre el envejecimiento y la vejez  </t>
  </si>
  <si>
    <t xml:space="preserve">¿Qué significa realmente envejecer para ti? </t>
  </si>
  <si>
    <t>Bueno, mi nombre es Ellen Perea, represento al grupo Tercera juventud de Bosa Recreo. Para mí envejecer es estabilidad</t>
  </si>
  <si>
    <t xml:space="preserve">Estabilidad </t>
  </si>
  <si>
    <t xml:space="preserve">Validado colectivamente </t>
  </si>
  <si>
    <t xml:space="preserve">Experiencia comunitaria </t>
  </si>
  <si>
    <t>Situación actual</t>
  </si>
  <si>
    <t>Para mí es el modo de vivir. Cada persona.</t>
  </si>
  <si>
    <t>Vivir</t>
  </si>
  <si>
    <t xml:space="preserve">Opinión individual </t>
  </si>
  <si>
    <t xml:space="preserve">Experiencia personal </t>
  </si>
  <si>
    <t>Para mí es un ciclo natural. Un ciclo natural. Para mí es un cambio natural, universal, tanto del cambio físico, emocional, de todo un cuerpo, sí, de todo un cuerpo.</t>
  </si>
  <si>
    <t>Ciclo natural</t>
  </si>
  <si>
    <t>Para mí envejecer es tener buenas relaciones con la familia de uno, para que ellos estén pendientes también de los papás, los abuelitos. Envejecer es cuando el cuerpo ya empieza a deteriorarse.</t>
  </si>
  <si>
    <t xml:space="preserve">Relaciones
Deterioro </t>
  </si>
  <si>
    <t>Cuando ya la persona, la salud, tanto física como mental, empieza a deteriorarse, ya no lo toman en cuenta uno para nada. ¿Quiere decir algo? Ya, ya, ya.</t>
  </si>
  <si>
    <t>Deterioro</t>
  </si>
  <si>
    <t xml:space="preserve">✔️ </t>
  </si>
  <si>
    <t>Bueno, yo dije que estabilidad, porque ya uno está pensionado, gracias a Dios ya uno está pensionado, aunque hay personas que no alcanzan a la pensión, pero ya uno ya está pensionado, y ya el círculo familiar, me imagino, particularmente el círculo familiar ya es más responsable de uno.</t>
  </si>
  <si>
    <t xml:space="preserve">Polémico / dividido </t>
  </si>
  <si>
    <t xml:space="preserve">¿Cuándo consideramos que una persona es “vieja”? ¿Es una cuestión biológica, social o cultural? </t>
  </si>
  <si>
    <t>Para mí es biológica, sí. A partir de que uno nace, pues ya empieza a envejecer las personas.</t>
  </si>
  <si>
    <t>Biologico</t>
  </si>
  <si>
    <t xml:space="preserve">Propuesta de política </t>
  </si>
  <si>
    <t>para mí se deja aislar de muchas cosas, Social y cultural.  ¿Social y cultural? ¿Por qué? Porque debe estar uno siempre con la sociedad, haciendo intercambios de muchas cosas y hablando con el resto de las personas.</t>
  </si>
  <si>
    <t xml:space="preserve">Social y Cultural </t>
  </si>
  <si>
    <t>Es biológica. Ya no es enfermedad. Es como en el  caso mío, ya ando con bastón, ya no puedo. Yo estaba en Danza y ya no puedo hacerlo. Entonces, eso es más que todo biológico.</t>
  </si>
  <si>
    <t>Yo pienso que la misma sociedad, cuando yo tenía 30 años, ya las personas a los 35 años, ya las creían, ya no podían trabajar, ya no les daban empleo, porque ya tenían 30 y se las pagaban mucho. Pero si tenían 18, 19, 20 años, y salían preparados para la carrera, no servían para trabajar.  Entonces, era como lo social, lo cultural, se atravesaba ahí en la persona. Hoy en día, a mi edad que tengo, me siento más joven que cuando tenía los 30 años. Con menos enfermedades</t>
  </si>
  <si>
    <t xml:space="preserve">Social y Cultural 
Empleo </t>
  </si>
  <si>
    <t>Situación pasado</t>
  </si>
  <si>
    <t>Entonces, todo es cuestión cultural y social. Sí, de uno mismo. Si quieren seguir conmigo, hay muchas personas que tienen 60 años y se quedan en la casa, ¿por qué no? Tengo que cuidar mi casa, no puedo salir y se restringen y se van enfermando precisamente por eso. Entonces, es como más social para mí. Para mí es social.</t>
  </si>
  <si>
    <t xml:space="preserve">Social </t>
  </si>
  <si>
    <t>Las personas ya llegan a la puerta y ya ellos dicen, no, no, ya no salgo a hacer ejercicio, ya no salgo para ningún lado, entonces quedan como allá en la casa encerraditos. Entonces, eso es cierto, porque ya ellos no pueden vincularse con la comunidad o con los demás compañeros que tengan, por ejemplo, en un grupo, entonces, ya ellos saben que se enferman, que les duelen las piernas. Entonces, eso es para mí social</t>
  </si>
  <si>
    <t>social</t>
  </si>
  <si>
    <t>Una persona vieja, es atravesar las tres. Lo biológico, lo cultural y lo social, porque lo biológico también tiene que ver con los cambios que tiene el cuerpo, con los cambios que tiene. Entonces, podríamos decir que atraviesa las tres.</t>
  </si>
  <si>
    <t>Cambios (biologico, social y cultural)</t>
  </si>
  <si>
    <t>Es un conjunto de cosas que uno va llegando a determinar con todo lo que están diciendo ahora. Con el tema social, con el tema cultural, con el tema biológico. Porque el biológico nunca va a parar.  Nunca va a parar, no se puede. Siempre se nace, se crece. O sea, está en un ciclo.
Pero de lo contrario, mientras uno tenga salud, Es un aporte importante, porque no podemos negar lo biológico y lo natural. No podemos negar que el envejecer está atravesado también por el estilo de vida, por la calidad de vida, por los hábitos que tuvo uno,  saludables o no. Y eso, no necesariamente lo biológico tenga que decir que el envejecer es estar enfermo. Puede ser que para uno sí, puede ser que para otros no. Pero lo biológico no para. El cuerpo se transforma y es una realidad.</t>
  </si>
  <si>
    <t xml:space="preserve">Biologico </t>
  </si>
  <si>
    <t xml:space="preserve">¿Qué emociones suelen acompañar el proceso de envejecimiento? </t>
  </si>
  <si>
    <t>Por ejemplo, cuando ya empezamos a cumplir 40, 50 y ya la rodilla como que no nos aguanta,  entonces ¿qué, por ejemplo, qué les pasó con ustedes en ese momento? ¿Qué sintieron? Y ya, yo ya no funciono, ¿por qué me está pasando esto? Tristeza, aburrimiento. Empiezan a deprimirse cuando ya empiezan con lo que comúnmente llamaban achaques.</t>
  </si>
  <si>
    <t>Tristeza</t>
  </si>
  <si>
    <t xml:space="preserve">Sentir nostalgia, ¿no? Sí, la  nostalgia.  De lo que fue, de lo pasado y lo que lo puedo hacer ahorita. De... de tantas emociones de, por ejemplo, que tuve mi grupo familiar así y ya los hijos se me fueron, me quedé sola, soledad, ¿sí? </t>
  </si>
  <si>
    <t>nostalgía</t>
  </si>
  <si>
    <t>La nostalgia es una característica común en las personas mayores, que no necesariamente la nostalgia es tristeza, ¿no? No, no es necesariamente tristeza, no es necesariamente enojo, pero puede estar atravesada por las dos. o por... Sensaciones positivas o por sensaciones negativas. Puede haber alegría, tristeza</t>
  </si>
  <si>
    <t>Por ejemplo, es cuando ya la... la familia o la sociedad o sobre todo la gente joven lo empieza a hacer a un lado. Ya lo mira a uno como con... como con desprecio, digamos. Ya dicen esos... esos viejos ya no sirven para nada.  como tristeza. Sí, tristeza. Y resentimiento contra la... contra la misma sociedad.</t>
  </si>
  <si>
    <t>tristeza</t>
  </si>
  <si>
    <t>O sea, para mí. Ese cambio de... es como de doble ida y regreso, de la emoción y de la melancolía, más que todo. De saber que sus hijos eran pequeños, crecieron, tienen sus hogares, sus familias y uno también va envejeciendo. Pero se alegra, o por mi caso, yo me alegro de que mis hijos están bien, mis nietos, y que yo me siento, y le he dicho a mucha gente, no sé por qué, pero gracias a Dios me siento mejor que cuando tenía 30 años. A los 30 años sentía que me dolía esto, que me dolía eso. Y está el momento, gracias a Dios.
No me duele nada, ¿sí? Es como la condición propia del ser humano y cada uno de nosotros, lo que tengamos en nuestra mente, en nuestro corazón, y lo que se... no sé, lo que se vive, lo que se expresa y lo que se siente. Entonces, esa emoción y esa alegría, y de pronto es la melancolía de que, bueno, cuando estaba más joven, pero ya me siento feliz de ver lo que viene, y sembré</t>
  </si>
  <si>
    <t xml:space="preserve">Melancolia </t>
  </si>
  <si>
    <t>envejecer sí trae la nostalgia, sí trae la tristeza, pero muchas veces trae una sensación de satisfacción, porque ya hay más autonomía, ya uno tiene menos taras que la vanidad, que me salió la cana, que se me salió esto. Que se arregló, se arregló para pasear.</t>
  </si>
  <si>
    <t xml:space="preserve">Satisfaccion </t>
  </si>
  <si>
    <t>Abandonar complejos. Sí, abandonar complejos. Es como el amor propio también, ¿cierto? Creo yo que ahí va el amor propio.  Si yo, ah no, yo ya tengo 50, 60 años, no, yo ya que me voy a arreglar, yo ya que voy a salir, yo ya que voy a hacer esto, ya no, ya no. Es como el amor propio, sí. Si yo me siento que puedo hacerlo, lo hago. De uno depende esa cuestión de arreglarse, de uno estar contento, de estar alegre, de estar feliz. De eso depende, de uno, de uno, de uno depende todo eso. Lo importante de uno es amarse uno</t>
  </si>
  <si>
    <t>Amor propio</t>
  </si>
  <si>
    <t>Sí, amarse uno mismo y estar uno contento, alegre, feliz, con entusiasmo, nada de tristezas. Yo estoy, he estado muy triste, pero la he podido sacar y la he podido dominar, me he podido salir adelante y no me he quedado por ahí quieta. Mucha gente, en la madruguía a trabajar, esos trancones, eso, que esto, que aquello. Y yo también me siento chadera porque no, no tengo esos afanes, esa apremura de que tengo que mirar el lugar, mirar para conseguir para los servicios, o para el arriendo, para la comida, que el colegio de los niños, que como aunque sin todas esas cosas, quedan ya atrás. Y que mis hijos ya son los que tienen que estar viendo el trabajar, ver de sus hijos, sacarlos adelante, entonces todo eso, ya yo me veo bien, me siento bien. O sea, siento que las cosas, gracias a Dios, marchan bien.</t>
  </si>
  <si>
    <t xml:space="preserve">Amarse </t>
  </si>
  <si>
    <t>podríamos decir que las emociones que hemos identificado nosotros principales son tristeza, pues por el paso del tiempo y sus consecuencias, pero también nostalgia, es nostalgia y satisfacción. Claro, porque si nosotros no envejecimos... Nostalgia, tristeza no. Porque es un
conjunto de emociones.</t>
  </si>
  <si>
    <t>Nostalgia</t>
  </si>
  <si>
    <t>Hay otras personas que le puede dar miedo la vejez, porque hay personas que desafortunadamente se quedan solas. No porque las abandonaron, pero porque la familia se le ha muerto y se han quedado solas. Entonces, cuando va pasando el tiempo y van pasando los años, pues la gente tiene miedo a quedar solo, botado en una cama, pues hasta ahí llega. Y en esos casos hay muchos. Y en esos casos hay muchos. Entonces, es un conjunto de emociones, es un conjunto que nos podemos llamar alegría, nostalgia, felicidad, miedo, temor.</t>
  </si>
  <si>
    <t>Soledad</t>
  </si>
  <si>
    <t xml:space="preserve">¿Por qué existe miedo o rechazo hacia la vejez? </t>
  </si>
  <si>
    <t>Por ejemplo, yo he visto personas que llegan a los 50 años, y se deprimen porque ya llegamos a los 50 años y ya se envejece. Se envejece porque tengo, por ejemplo, mi hija. Ella dice que ya llegó a los 50, pero ella dice que no, que le da duro decir que tiene 50 años porque ya está vieja. Entonces le digo, pues yo estoy más vieja porque yo tengo 74 años, y entonces dice que con 50 años está empezando a vivir. Eso es un complejo que se forma en su cerebro.</t>
  </si>
  <si>
    <t>Complejo</t>
  </si>
  <si>
    <t>En cuanto a la parte física, sí, me arrugué, me salieron las canas. ¿Por complejos físicos? Por vanidad. Yo creería que más es la sociedad</t>
  </si>
  <si>
    <t>Vanidad</t>
  </si>
  <si>
    <t>La misma sociedad la que nos califica como jóvenes, como viejos, como no sé qué, porque a la hora de la verdad todos los seres humanos somos seres humanos si tengamos 50, 60, 80, 90 años, ¿Verdad? El abuelito... los calificativos. ¿Por qué suena bonito? El viejo. Por la discriminación. Sí, la discriminación. Que es blanco, que es negro. También por todas las enfermedades, la soledad, todas las circunstancias que se le unen a uno. Y ante todo la soledad. La soledad porque la familia, cada, si son hijos forman sus hogares, no tienen que dejarlos. Y por obligación se va quedando uno solo. Uno solo.</t>
  </si>
  <si>
    <t>Discriminación 
Soledad</t>
  </si>
  <si>
    <t>podríamos decir que es un complejo físico por un tema de vanidad. La discriminación.</t>
  </si>
  <si>
    <t xml:space="preserve">Vanidad
Discriminación </t>
  </si>
  <si>
    <t>también hay un tema biológico y es atravesar la enfermedad.</t>
  </si>
  <si>
    <t>Miedo a la enfermedad</t>
  </si>
  <si>
    <t>creo que nos sucede a muchas personas y es ese miedo a las enfermedades. A la enfermedad y a la soledad. Eso nos podría poner a pensar en que hay una deuda con el envejecimiento y es que lo  asociamos a enfermedad y a soledad.</t>
  </si>
  <si>
    <t>Yo vengo de una cirugía de mi rodilla, que escuché que hablaban ahorita de rodilla y créame que por más de que yo tenía a mis hijos, mi nuera, mi esposo, gracias a Dios, todo un conjunto de personas que se preocuparon por mí, mis amistades. No falta el momento en que yo quede solita, ¿cierto? Y sienta soledad. Yo sentía soledad porque yo manejo un grupo de personas mayores, Si me entienden, para mí era soledad no poder estar allá en el parque con ellas y teniéndolo todo, gracias a Dios</t>
  </si>
  <si>
    <t>Está ligado al tema de la soledad, porque estamos en una sociedad que ha estado envejeciendo rápidamente. Y vamos a seguir envejeciendo rápidamente. La mayoría somos personas mayores, ya la juventud está muy poquita, y de los niños, son muy escasos.
Entonces, por eso uno dice, yo creo que ahí es donde ya el mundo viende a la desaparición. Ay Dios, espero que no.</t>
  </si>
  <si>
    <t xml:space="preserve">¿Qué papel juegan los medios de comunicación en la percepción de la vejez? </t>
  </si>
  <si>
    <t>Pues muy mal, para mi, mal porque los medios siempre presentan a las personas jovenes con sus cuerpos bien esbeltos, la belleza, elegantes, osea, ahí no se ve una persona mayor asi, siempre los muestran con el baston, la enfermedad.</t>
  </si>
  <si>
    <t>mal , enfermedad</t>
  </si>
  <si>
    <t>Siempre nos colocan en temas que nos excluyen, si, nunca nos sacan para un tema que sea positivo, de mostrar por ejemplo que demuestre que es vida, por decir, van a sacar un articulo que diga esto es una experiencia de vida, esa persona mayor ha recorrido una actividad fisica, entonces siempre sacan es aun joven que recorrio no se cuantos caminos , entonces a la persona mayor siempre la colocan como de enfermedad, la excluyen mucho</t>
  </si>
  <si>
    <t xml:space="preserve">excluyen </t>
  </si>
  <si>
    <t>A la persona mayor la colocan como no se puede parar, entonces compren la silla no se que porque no se para, el baston porque no se qué,  porque asi no se cae</t>
  </si>
  <si>
    <t xml:space="preserve">Incapaz , dependencia </t>
  </si>
  <si>
    <t>hay cosas ciertas que con todo respeto lo miran como que lo están haciendo a uno como discriminándolo, ¿verdad? Pero mira que son publicidades muy bonitas. Para mí son publicidades bonitas, ¿por qué? Porque si yo ya estoy en una condición de que yo no puedo y si un hijo me lleva o un familiar me lleva a un sofá de esos que con un solo, como el televisor, con el botoncito, para mí es gratificante, ¿cierto? Porque no, ellos me están apoyando, o sea, ellos no lo están haciendo, pues yo lo tomo de esa manera, ¿no? Que no lo están haciendo para que de pronto digan, es que ya está muy abuelito, porque ya está muy envejeciendo, ¿cierto? Sino que lo están ayudando a uno para que tenga una mejor calidad de vida.</t>
  </si>
  <si>
    <t>una forma de mostrar cuidado</t>
  </si>
  <si>
    <t xml:space="preserve">Pues yo veo que muestran esos pañales tena, o sólo muestran a las personas mayores que los llevan a esos centros de cuidado, mostrando que le hacen ejercicios, pero mostrar algo para que usted haga ejercicios, no, siempre lo muestran al lado de una silla para que usted no se vaya a caer , por el palito ahi para que se pare, que tomese esa pasta </t>
  </si>
  <si>
    <t xml:space="preserve">centros de cuidado </t>
  </si>
  <si>
    <t xml:space="preserve">Los medios de comunicación no se preocupan, o no tienen esa información de que esten al pendiente de esa persona mayor , no se preocupan por eso, nunca lo estan </t>
  </si>
  <si>
    <t>No se preocupan, no estan pendiente de la persona mayor</t>
  </si>
  <si>
    <t xml:space="preserve">¿Qué mitos sobre la vejez siguen vigentes hoy en día? </t>
  </si>
  <si>
    <t>Pensar que somos una carga</t>
  </si>
  <si>
    <t>Una carga</t>
  </si>
  <si>
    <t>Que las personas mayores huelen a feo</t>
  </si>
  <si>
    <t>huelen a feo</t>
  </si>
  <si>
    <t>Que ya no aprenden</t>
  </si>
  <si>
    <t>No aprenden</t>
  </si>
  <si>
    <t>Que todo no nos luce, que tenemos que limitarnos en la forma de vestir, que no podemos vestir de cierta manera</t>
  </si>
  <si>
    <t>limitarnos</t>
  </si>
  <si>
    <t>Para la sociedad somos un estorbo</t>
  </si>
  <si>
    <t>estorbo</t>
  </si>
  <si>
    <t xml:space="preserve">la persona mayor ya no puede hacer las cosas cotidianas que a lo que hacen otras personas, como salir a bailar, saltar en bicicleta. </t>
  </si>
  <si>
    <t>ya no pueden hacer cosas cotidianas</t>
  </si>
  <si>
    <t>nosotros tenemos la riqueza, la sabiduría de todo lo que hemos vivido, de todo lo que hemos luchado. Ese debería ser el mejor de los mitos. Tiene toda la sabiduría, toda la sabiduría.</t>
  </si>
  <si>
    <t>riqueza, sabiduria</t>
  </si>
  <si>
    <t>las personas mayores ya no tienen sexo</t>
  </si>
  <si>
    <t>sexo</t>
  </si>
  <si>
    <t xml:space="preserve">¿Es posible encontrar un nuevo propósito en la vida al envejecer? </t>
  </si>
  <si>
    <t xml:space="preserve">Si, pero cuando la persona se vuelve vieja cuando ya está limitada para hacer las cosas. Si yo no estoy limitado para caminar, para levantar la cuchara, para comer, para salir al parque, a caminar. </t>
  </si>
  <si>
    <t xml:space="preserve">limitaciones </t>
  </si>
  <si>
    <t>Si, mientras tengamos las condiciones, las capacidades individuales y, lo clave, sin limitaciones. Yo conocí a una persona que tenía 59 años y ya tenía en su mente ya cuando cumpla 60, ya me volví vieja, ya no sé qué, ya esto le decía, pero eso es mental, eso es ya desde su pensamiento. Sí, porque usted puede tener 59, 65, 70 años, pero si usted está sano, si usted puede moverse, no se va a limitar.</t>
  </si>
  <si>
    <t xml:space="preserve">condiciones , capacidades </t>
  </si>
  <si>
    <t xml:space="preserve">¿Cómo podemos fomentar una visión positiva del envejecimiento en las nuevas generaciones? </t>
  </si>
  <si>
    <t>dejar de relacionar la vejez con cosas negativas y de incapacidad</t>
  </si>
  <si>
    <t>relacion con negatividad e incapacidad</t>
  </si>
  <si>
    <t xml:space="preserve">quitando la palabra de envejecimiento y cambiarla por otra palabra </t>
  </si>
  <si>
    <t>cambiar la palabra envejecimiento</t>
  </si>
  <si>
    <t>Que la vejez es sinonimo de respeto, privilegio, de experiencias de vida</t>
  </si>
  <si>
    <t>respeto, privilegio, experiencias de vida</t>
  </si>
  <si>
    <t xml:space="preserve">Crear entornos sociales y psicologicos en los jovenes para transmitir la valoracion de experiencias propias y como eso los enriquese y aporta en su vida </t>
  </si>
  <si>
    <t>transmitir</t>
  </si>
  <si>
    <t>Espacios de enseñanza para transmitirles esos conocimientos desde los entornos escolares, pues las personas jóvenes tienen que aprender de las personas mayores. Porque nosotros, a nosotros nos enseñaron nuestros ancestros, y luego nosotros tenemos que divulgarles a ellos todo ese conocimiento que nosotros tenemos.</t>
  </si>
  <si>
    <t>conocimientos, entornos escolares</t>
  </si>
  <si>
    <t>Crear una cultura de respeto y reconocimiento en el proceso de envejecimiento desde niños; Sería muy importante que desde que uno empieza la educación, que va, no sé, jardín, jardín, transición, primero, dos, tres, cuatro, cinco, sexto, séptimo, hasta once, y la universidad.</t>
  </si>
  <si>
    <t>cultura de respeto y reconocimiento</t>
  </si>
  <si>
    <t>Fomentar la libertad del proceso de envejecimiento...; Las escuelas o los institutos educativos deberían enseñarles a los jóvenes que el viejo no es un viejo porque ya es una persona amargada, porque ya no sirve para nada. Desde ahí nace la cultura para que empiecen a respetar a los viejos.</t>
  </si>
  <si>
    <t>libertad</t>
  </si>
  <si>
    <t xml:space="preserve">Percepción de la política pública vigente  </t>
  </si>
  <si>
    <t xml:space="preserve">¿Cuál es el objetivo principal de esta política pública? </t>
  </si>
  <si>
    <t>vivir bien, con vivienda. Queremos vivir una politica mejor no con humillaciones que no nos pongan a cuidar a los nietos, sino hacer plan de vida para que cuando lleguemos a nuestra vejez estemos viviendo super. Garantizar la promocion, proteccion de los derechos de la spersonas mayores</t>
  </si>
  <si>
    <t>Garantizar derechos</t>
  </si>
  <si>
    <t>✔</t>
  </si>
  <si>
    <t xml:space="preserve">¿Qué entidades están encargadas de liderar y coordinar su ejecución? </t>
  </si>
  <si>
    <t>una de las principales entidades encargadas es la secretaria de integracion social y pues vienen la otras entidades de cada uno de los sectores se encuentran tanto ministerios como secretaria de educacion, sector de salud, proteccion social, que otros sectores, esos son lo que tengo en mente principalmente. primero que todo lo que dice esta muy bien, pero necesitamos recursos porque  tenemos muchas debilidades, pobreza, humillacion. Son todas las instituciones que se tienen que invlocurar en la politica publica de envejecimiento y vejez, porque pues las necesidades de la spersonas mayores y mas del proceso de envejecimiento nos involucran a todos, oviamente la principal y que es la rectora publica pues es integracion social, idepac secretaria de educacion, todas deben involucrarse en la politica. Me parece muy importante el tema de la educacion, meternos a cursos, aprender, porque eso nos enseña a tener una vejez digna, nos estamos educando de varias maneras, puedo ayudar a otros a educarse frente a temas de envejecimiento y vejez</t>
  </si>
  <si>
    <t>secretaria de integracion social, sector salud y educacion</t>
  </si>
  <si>
    <t xml:space="preserve">¿Qué tipo de servicios ofrece el Distrito para las personas mayores en situación de vulnerabilidad? </t>
  </si>
  <si>
    <t>IDEPAC: Promoción de participación en diferentes instancias para conocer que se está haciendo a nivel distrital a través del servicio Gerencia de escuelas incentivando la Participación social,
capacitación en temas de convivencia, seguridad entre otros, esto va ligado a las necesidades de
cada localidad
SECRETARIA DE CULTURA, RECREACIÓN Y DEPORTE: Consejo arte, cultura y patrimonio,
reconoce los espacios que existen en la localidad para disponer de profesionales que implementen
actividades que ayuden a incentivar, dirigir y promover espacios de recreación. Tienen entidades
aliadas como: IDRD, Canal capital, Ideartes, UPB, beneficios económicos periódicos sociales para
artistas, sabedores, culturales de la localidad.
SECRETARIA DE SALUD- SUBRED SUR OCCIDENTE
Salud asistencial: Red hospitalaria, sedes de atención medica con diferentes especialistas,
aseguramiento
Salud pública: salud mental, vacunación, punto cuídate y se feliz.
Secretaria de educación
Estrategias educativas flexibles, se ofertan en las manzanas del cuidado, colegios madre, proceso
educativo semestralizado, diurno y nocturno.
Alfabetización procesos básicos de lectura y escritura y procesos básicos matemáticos, ademas miren la importancia que entre las mismas entidades se conozcan los portafolios de servicio porqu salud no sabe lo que hace educacion falta mas eso la comunicacion entre entidades</t>
  </si>
  <si>
    <t>Portafolio de servicios en las instituciones que estan en la mesa: como IDEPAC, Secretaria de educación, salud, de cultura, recreacion y deporte</t>
  </si>
  <si>
    <t xml:space="preserve">¿Cómo se garantiza el acceso a servicios de salud, recreación y educación para esta población? </t>
  </si>
  <si>
    <t>bueno entonces en las manzanas de cuidado con las cordiandoras de la manzana se hacen reuniones, en las cuales se destina un dia una hora, para que los aspirantes puedan presentar su documentacion . Las manzanas del cuidado tienen unos canales de difusion los cuales se comparten la pieza publicitaria, presentan la fotocopia del docuemnto y en algunos casos se solicita tener la fotocopia del servicio publico. se da gran prioridad a las personas que son cuidadoras indistintamente si son hombres o mujeres, en la nocturna ocurre lo mismo. Es importante conocer donde quedan las manzanas para que se puedan acercar e inscribirsen.Recreacion, la primera garantia que tiene todas las entidades publicas es la informacion sea de acceso publico, en los canales virtuales y en la alcaldia local, acceso a la oferta institucioanl, si bien hay deficiencia en infraestuctura cultural, en bosa se esta pensando y diseñando la casa cultural. Subred: es importante que la gente conozca la oferta, que haya una corresponsabilidad tanto del usuario como la entidad, yo no puedo exijir algo que no conozco, conocer los canales de atencion de las entidades, se que no es facil el acceso a la tecnologia, pero nos toca ir aprendiendo hace parte de nuestro proceso de envejecimiento, fortalecer los mecanismos de participacion. me parece que las estrategias que se han fomentado en esta nueva politica publica es como se dice la educacion las difreretes actividades que se realizan para poder llegar a la persona mayor, como informandole,en lo quee xiste las manazanas del cuidado, el idrd, el idepac.</t>
  </si>
  <si>
    <t>garantizar oferta de servicios en las diferentes entidades</t>
  </si>
  <si>
    <t xml:space="preserve">¿Qué estrategias se han implementado para prevenir el abandono y la violencia hacia las personas mayores? </t>
  </si>
  <si>
    <t>me siento violentada porque piden mucha traba para entrar a lo beneficios, personas con casa, carro para el bono y hay que revisar eso. Las entidades a las que podemos ir es bueno la fiscalia, casa de participacion de la mujer, comisarias de familia, lias de atencion, purpura, mirar las estrategias, fortalecer al mismo adulto mayor sobre todo mujeres, nos falta educar a nuetsros nietos hijos, porque si se educa el niño vamos a tener una vejez buena,. El unico hombre persona mayor que hay en la mesa no conoce a donde pueda ir a denunciar el maltrato, interviene su epsosa y cuentan su hiostoria de amor. La encargada de la subred explica los diferentes tipos de abandono y violencia</t>
  </si>
  <si>
    <t>Violencias y abandono, entidades a donde denunciar</t>
  </si>
  <si>
    <t xml:space="preserve">¿Cómo se ha abordado el envejecimiento activo como parte del desarrollo integral? </t>
  </si>
  <si>
    <t>las personas dicen que esta muy enrredada la pregunta, la moderadora explica los conceptos. Dicen que las personas mayores han tenido una mejor vida, gracias a los serviucios de la secretaria de integracion social. Vuelven a contar la experiencia de la pareja que se conocio en la iglesia, resaltando la importancia de tener un envejecimiento activo y saludable. Es importante conocer los espacios de participacion y asistir.</t>
  </si>
  <si>
    <t>envejecimiento activo e implementacion de estrategias para llevarlo a cabo</t>
  </si>
  <si>
    <t xml:space="preserve">¿Qué retos persisten en la implementación de la política? </t>
  </si>
  <si>
    <t>la comunicación osea las personas que estan en las entidades estan informados de lo que pasa en su entidad, pero no tenemos un canal de difusion para saber que es lo que esta haciendo, un ejemplo la subred, porque si eso me pasa a mi como funcionaria que le puede pasar al resto de las personas que no tienen el mismo accesoa  redes y que sea afectiva y no que le digan trajo la cedula, pero le falta este docuemnto vuelva cuando tenga todo, porque eso desanima a las personas. la falta de comunicacion y educarnos para saber que proyectos y servicios podamos seguir. Se manejen los terminos que estan puestos de envejecimeinto y vejez, porque si se dan cuenta se disdibuja un poco el tema de envejcimeinto sino seria mejor que se llamara politica publica de vejez, porque si se habla desde envejecimeinto, uf se tiene que hablar desde el moemnto de la gestacion y desde ahi para alla. Que retos tengo yo como persona de aqui en adelante, yo mles consigo el bono a mis amigos, trabajo como lidereza, porque sino tengo un proyecto de vida que hago, entonces me siento a comer y a domir. Es importante tener que hacer en la etapa de la vejez</t>
  </si>
  <si>
    <t>Retos y planteamiento de estrategias</t>
  </si>
  <si>
    <t xml:space="preserve">Identificación de problemáticas, desafíos y tendencias actuales  </t>
  </si>
  <si>
    <t xml:space="preserve">¿Cuáles son las principales condiciones de vulnerabilidad que enfrentan las personas mayores en Bogotá (pobreza, soledad, salud mental, etc.)? </t>
  </si>
  <si>
    <t>La plata no alcanza, vivimos ajustados y cada vez todo es más caro.”
“A nuestra edad no nos contratan, ¿cómo vamos a completar el mercado?
Muchas personas mayores manifestaron sentirse solas, incluso cuando tienen familia. Indicaron que:
Sus hijos trabajan todo el día o viven lejos.
Han perdido amistades y parejas, lo que aumenta el aislamiento.
Les preocupa que la sociedad los vea “como una carga”.
“Uno se queda solo; los amigos se mueren o se van.”
“No queremos ser un estorbo para nadie.”
En la mesa de trabajo, varias personas mencionaron:
Depresión por pérdidas (familiares, roles laborales, autonomía).
Ansiedad por problemas económicos o de salud.
Falta de espacios para hablar de sus emociones.
“La tristeza de uno no se ve, pero ahí está.”
“Necesitamos alguien que nos escuche, no solo pastillas.”
Las personas mayores coincidieron en que hay múltiples obstáculos:
Demoras en citas médicas y autorizaciones.
Dificultad para ser atendidos de manera respetuosa.
Problemas de movilidad para desplazarse a los servicios.
“Para una cita toca esperar meses.”
“Nos tratan como si no entendiéramos nada.”
En la mesa se mencionaron varias formas de violencia:
Maltrato emocional y falta de paciencia por parte de familiares o cuidadores.
Edadismo en instituciones y espacios públicos.
Violencia económica, especialmente control o apropiación de sus ingresos.
“A veces en la casa lo lastiman a uno con las palabras.”
“En muchos lugares nos ven como si no sirviéramos.”                                                                                                                                    
Usar el transporte público por aglomeraciones o falta de prioridad.
Caminar por andenes en mal estado.
Acceder a espacios comunitarios sin rampas o apoyos.
“Subir al bus es una batalla.”
“Las calles están rotas y uno se cae.” 
Frustración y desconfianza hacia las instituciones, al percibir que no recibimos la atención oportuna o que los procedimientos no están adaptados a sus necesidades.
Dependemos  de familiares, vecinos o conocidos, ya que buscamos  apoyo en su cercano para suplir la falta de guía institucional.
Desmotivación o renuncia a realizar trámites o solicitar servicios, debido a la percepción de que “es muy complicado” o “nadie explica cómo hacerlo”.
Mayor vulnerabilidad, pues la ausencia de orientación puede llevarnos  a errores, retrasos, pérdida de beneficios o dificultades para ejercer sus derechos.
Necesidad de espacios de escucha y acompañamiento, mostrando disposición a participar cuando la información es clara</t>
  </si>
  <si>
    <t xml:space="preserve">Dependencia económica
Inseguridad alimentaria
Soledad no deseada
Aislamiento social
Depresión
Ansiedad
Salud mental desatendida
Enfermedades crónicas
Dificultad de acceso a servicios de salud
Movilidad reducida
Discapacidad no atendida
Edadismo (discriminación por edad)
Violencias y maltrato
Brecha digital
Baja participación social
</t>
  </si>
  <si>
    <t>1. En salud:
Dificultad para obtener citas médicas oportunas y largas filas de espera.
Falta de información clara sobre los servicios disponibles.
Atención poco personalizada o insuficiente acompañamiento durante los trámites.
Problemas de movilidad y falta de transporte adecuado para llegar a los centros de salud.
2. En vivienda:
Viviendas que no están adaptadas a nuestras necesidades físicas (escaleras, baños inseguros, falta de apoyos).
Altos costos de arriendo o adquisición, que no coinciden con nuestros ingresos.
Escaso apoyo institucional para acceder a programas de mejoramiento o subsidios.
3.En transporte:
Infraestructura poco accesible: buses altos, falta de rampas, paraderos inseguros.
Maltrato o poca disposición a esperar los tiempos de movilidad
Costos elevados y falta de rutas que nos acerquen a servicios básicos.
4. En recreación:
Poca oferta de actividades adaptadas a nuestra edad e intereses.
Falta de espacios seguros y accesibles.
Escaso acompañamiento para participar en actividades comunitarias.
Limitada difusión de programas recreativos o culturales dirigidos a nuestra población.</t>
  </si>
  <si>
    <t xml:space="preserve">Desigualdad social
Pobreza y vulnerabilidad económica
Brecha digital
Acceso limitado a servicios
Soledad y aislamiento
Discriminación / edadismo
Deterioro de la salud física y mental
Violencias y maltrato
Déficit de vivienda adecuada
Falta de redes de apoyo
</t>
  </si>
  <si>
    <t xml:space="preserve">¿Cómo afecta la discriminación por edad (edadismo) a la calidad de vida de las personas mayores? </t>
  </si>
  <si>
    <t>Impacto en la salud física y el acceso a servicios
Menos prioridad en los servicios de salud: síntomas son minimizados o atribuidos “a la edad”, lo que retrasa diagnósticos y tratamientos.
Menor acceso a rehabilitación o programas preventivos, ya que se asume erróneamente que “no valemos la pena invertir”.
Falta de información clara y acompañamiento adecuado, lo que genera confusión y abandono de tratamientos.
El edadismo refuerza estereotipos negativos (ineptitud, dependencia, inutilidad), generando:
Sentimientos de inferioridad o vergüenza.
Depresión, ansiedad y aislamiento.
Pérdida de confianza en nosotros  mismos y en nuestras  capacidades para aprender, trabajar o participar socialmente.               Sentimos  que nuestras  opiniones no son valoradas.
Somos  excluidos de espacios de decisión o actividades por la  edad.
Se refuerza el aislamiento social, lo cual afecta directamente nuestra salud y nuestra  expectativa de vida.
Recreación basada en estereotipos (solo “manualidades”, “tejido”, “bingo”), sin opciones diversas.
Tecnología diseñada sin considerar nuestras  necesidades, reforzando brechas digitales
Dificultad para acceder o mantenernos  en el mercado laboral por prejuicios sobre la  productividad o capacidad de aprender.
Pérdida de ingresos y mayor dependencia económica, afectando nuestra  autonomía.
El trato infantilizante o sobreprotector hace nosotros y nos hacen sentir  incapaces de tomar decisiones.
Perdemos  motivación para proyectos personales, aprendizaje o participación comunitaria.</t>
  </si>
  <si>
    <t>Discriminación por edad
Estereotipos negativos
Trato infantilizante
pérdida de autonomía
Desvalorización social
Aislamiento social
Soledad
Exclusión
Autoestigma
Baja autoestima
Afectaciones a la salud mental
Depresión
Ansiedad
Menor acceso a servicios de salud
Negligencia médica
Minimización de síntomas</t>
  </si>
  <si>
    <t xml:space="preserve">¿Qué estrategias existen para garantizar el envejecimiento activo y saludable? </t>
  </si>
  <si>
    <t>“Para poder envejecer bien, necesitamos varias cosas que nos ayuden a mantenernos activos, útiles y con buena salud. Lo primero es que nos den información clara sobre cómo cuidar nuestro cuerpo y nuestra mente. Muchos de nosotros no conocemos los programas o servicios que existen, así que una buena orientación hace mucha falta.
También es importante tener actividades físicas adaptadas, no demasiado exigentes, pero sí constantes: caminar, hacer gimnasia suave, baile, yoga o ejercicios para fortalecer el equilibrio. Eso nos ayuda a prevenir caídas y a mantenernos fuertes.
Otra estrategia es contar con espacios de participación, como grupos comunitarios, talleres, cursos o actividades recreativas. Cuando compartimos con otras personas, evitamos la soledad, nos sentimos acompañados y mantenemos la mente activa. La tecnología también puede ayudar, pero necesitamos que nos enseñen con paciencia.
Además, queremos servicios de salud que nos traten con respeto, que no nos juzguen por la edad y que hagan seguimiento continuo, especialmente en nutrición, control de enfermedades y salud mental.
Las ciudades también deben ser más accesibles: transporte adecuado, espacios seguros para caminar, parques, centros de día y viviendas adaptadas.
Finalmente, algo muy importante para nosotros es sentir que todavía tenemos un papel en la comunidad. Queremos seguir aportando, trabajando si es posible, cuidando, enseñando, aprendiendo. Cuando se reconoce lo que sabemos y lo que podemos hacer, envejecemos con más dignidad y alegría.”</t>
  </si>
  <si>
    <t>Actividad física regular
Ejercicio adaptado
Alimentación saludable
Promoción de la salud
Prevención de enfermedades
Rehabilitación y fisioterapia
Seguimiento médico continuo
Salud mental
Estimulación cognitiva
Participación social
Vinculación comunitaria
Redes de apoyo
Educación a lo largo de la vida
Tecnologías accesibles
Inclusión digital</t>
  </si>
  <si>
    <t xml:space="preserve">¿Qué retos enfrenta la articulación interinstitucional entre salud, integración social, cultura y educación para atender integralmente a las personas mayores? </t>
  </si>
  <si>
    <t>“Nosotros vemos que las instituciones no siempre trabajan de manera coordinada. Cada una hace cosas por su lado y eso hace que, al final, los servicios no lleguen completos o se dupliquen. Muchas veces nos toca ir de una oficina a otra buscando respuestas, y nadie nos explica claramente quién debe atender qué.
Otro reto importante es la falta de comunicación entre las entidades. Salud no siempre se comunica con Integración Social, y los programas de Cultura o Educación parecen desconectados de nuestras necesidades reales. Esto hace que no haya continuidad en los procesos: un mes tenemos actividades y al otro mes ya no sabemos qué pasó.
También sentimos que las instituciones no comparten información entre sí, por lo que tenemos que repetir nuestros datos e historias una y otra vez. Esto cansa y desmotiva.
Además, los programas suelen estar diseñados sin consultarnos a nosotros. Falta incluir nuestra voz para que las actividades se adapten mejor a nuestras capacidades, horarios, intereses y limitaciones.
Otro reto es la falta de personal suficiente y capacitado para trabajar con personas mayores. A veces nos atienden con afán o sin conocimiento sobre nuestras necesidades específicas.
Finalmente, vemos que no hay una visión integral. Muchas instituciones se enfocan en un solo tema: salud habla de enfermedades, cultura habla de talleres, educación habla de alfabetización, pero pocas veces se juntan para ofrecernos algo completo, que incluya bienestar físico, mental, social y emocional.</t>
  </si>
  <si>
    <t>Descoordinación institucional
Fragmentación de servicios
Falta de comunicación
Duplicidad de acciones
Vacíos en la atención
Baja interoperabilidad
Falta de intercambio de información
Procesos inconexos
Falta de continuidad en los programas
Escasa participación de las personas mayores
Enfoques no unificados
Limitación de recursos
Déficit de personal especializado
Burocracia
Falta de enfoque integral
Prioridades institucionales distintas
Falta de seguimiento y evaluación conjunta
Desarticulación territorial
Barreras administrativas</t>
  </si>
  <si>
    <t xml:space="preserve">¿Cómo están evolucionando las formas de participación social y política de las personas mayores? </t>
  </si>
  <si>
    <t>“En los últimos años, nuestra participación social y política ha ido cambiando. Antes muchos de nosotros no nos sentíamos tomados en cuenta, pero ahora hemos empezado a entender que tenemos derechos y que podemos organizarnos para defenderlos.
Vemos que cada vez participamos más en los consejos de personas mayores, mesas de diálogo, comités locales y encuentros comunitarios. Allí podemos hablar de nuestras necesidades, proponer ideas y hacer seguimiento a lo que las instituciones prometen. Nos estamos volviendo más activos y más informados.
También estamos usando nuevas formas de comunicación, como grupos de WhatsApp, reuniones virtuales y redes comunitarias. Aunque a algunos nos cuesta la tecnología, con apoyo sí podemos usarla para enterarnos de convocatorias, avisar problemas, compartir información y unirnos como grupo.
Sentimos que nuestra participación ya no es solo para pedir ayudas, sino para incidir en las decisiones públicas, en temas como salud, pensiones, transporte, cuidado, recreación y seguridad. Estamos aprendiendo a leer documentos, a exigir respuestas y a hacer control social
Otro cambio importante es que cada vez hay más liderazgo entre las personas mayores. Algunos de nosotros coordinamos grupos, organizamos actividades culturales, cuidamos espacios del barrio o guiamos procesos comunitarios. Estamos demostrando que todavía somos útiles, que tenemos experiencia y que podemos aportar a la sociedad.
Sin embargo, también reconocemos que todavía falta apoyo: más formación, más acompañamiento y más espacios reales donde nuestras propuestas se conviertan en acciones. Queremos participar no solo para hablar, sino para que se nos escuche y se nos tenga en cuenta en las decisiones que afectan nuestra vida.</t>
  </si>
  <si>
    <t>Liderazgo comunitario
Incidencia ciudadana
Organización colectiva
Consejos de personas mayores
Mesas de participación
Control social
Participación digital
Reuniones virtuales
Uso de tecnologías
Grupos de WhatsApp
Empoderamiento
Derechos y ciudadanía activa
Formación para la participación
Vigilancia y seguimiento institucional
Participación intergeneracional
Movilización social
Voz y representación
Mayor visibilidad pública
Autogestión comunitaria
Redes de apoyo
Nuevos liderazgos
Participación en políticas públicas</t>
  </si>
  <si>
    <t xml:space="preserve">¿Qué papel están jugando las tecnologías digitales en la inclusión o exclusión de esta población? </t>
  </si>
  <si>
    <t>“Las tecnologías digitales hoy en día pueden ser tanto una ayuda como una barrera para nosotros. Por un lado, quienes hemos tenido la oportunidad de aprender a usarlas sentimos que nos han abierto muchas puertas: podemos comunicarnos con la familia, hacer trámites sin salir de la casa, recibir información sobre salud, participar en reuniones virtuales e incluso acceder a cursos y actividades que antes no estaban a nuestro alcance.
Pero también reconocemos que muchos de nosotros seguimos excluidos porque no tenemos celular adecuado, no contamos con internet, o simplemente no sabemos cómo manejar las aplicaciones. A veces sentimos miedo, inseguridad o vergüenza de equivocarnos. Cuando todo se vuelve digital, como los turnos, las citas médicas o los pagos, nos quedamos atrás.
Otro problema es que muchas plataformas no están diseñadas pensando en nosotros: letras pequeñas, demasiados pasos, información confusa. Eso nos hace depender de otros y limita nuestra autonomía.
En la mesa coincidimos en que, si hubiera más apoyo, más paciencia y más espacios de formación, podríamos incluirnos mejor. Las tecnologías pueden ayudarnos mucho, pero solo si las instituciones entienden que necesitamos acompañamiento continuo, equipos accesibles y contenidos pensados para nuestra edad.
En resumen, la tecnología puede ser una herramienta de inclusión, pero hoy todavía está siendo causa de exclusión para muchos de nosotros. Queremos aprender, participar y estar conectados, pero necesitamos que las condiciones y el apoyo estén realmente a nuestro alcance.”</t>
  </si>
  <si>
    <t>Brecha digital
Acceso limitado a dispositivos
Falta de conectividad
Baja alfabetización digital
Miedo a la tecnología
Dependencia tecnológica
Exclusión digital
Barreras de usabilidad
Aplicaciones no accesibles
Letra pequeña / interfaces complejas
Trámites digitalizados
Pérdida de autonomía
Vulnerabilidad ante fraudes</t>
  </si>
  <si>
    <t xml:space="preserve">¿Qué nuevas formas de vivienda, cuidado y acompañamiento están surgiendo para responder a las necesidades de la vejez? </t>
  </si>
  <si>
    <t>“Nosotros vemos que están apareciendo nuevas formas de vivienda y cuidado que antes no se conocían o no se ofrecían. Algunas de ellas nos parecen muy valiosas porque buscan que sigamos viviendo con dignidad, autonomía y compañía.
Otra tendencia que valoramos es el cuidado en casa o cuidado domiciliario, donde profesionales vienen a ayudarnos sin que tengamos que mudarnos. Para muchos, esto nos permite seguir en nuestro hogar, cerca de nuestros recuerdos, de la familia y del barrio.
Finalmente, vemos que hay nuevos modelos de acompañamiento comunitario: redes de vecinos, voluntarios, grupos de apoyo emocional, rutas de cuidado y proyectos intergeneracionales. Cuando jóvenes y adultos mayores se encuentran, se siente un ambiente de respeto y de intercambio que fortalece a toda la comunidad. En la mesa coincidimos en que todas estas opciones ayudan a que la vejez no sea sinónimo de soledad o abandono. Lo importante es que estos programas lleguen a más personas y que realmente se adapten a nuestras necesidades y posibilidades económicas.”</t>
  </si>
  <si>
    <t>Redes comunitarias de apoyo
Voluntariado
Acompañamiento emocional
Programas de bienestar
Grupos de participación
Intervenciones psicosociales
Tecnología para el acompañamiento</t>
  </si>
  <si>
    <t xml:space="preserve">Visión de futuro  </t>
  </si>
  <si>
    <t xml:space="preserve">¿Cómo queremos que sea la vida de las personas mayores en Bogotá en los próximos años?  </t>
  </si>
  <si>
    <t xml:space="preserve">¿Hemos hablado de las personas mayores en Bogotá en los próximos años? 
Bueno lo que nosotros socializamos en la primera pregunta es que las personas mayores de Bogotá vivan con más dignidad, respeto y amabilidad por parte de la ciudadanía, garantizando el bienestar físico, mental, económico y cultural, ¿a través de qué? Una igualdad de oportunidades, inclusiones territoriales, protección social, apoyo por parte de la familia evitando temas de abandono y en dado caso la creación de más hogares de paso para aquellas personas mayores que estén en ese momento habitando calle, esa fue digamos la socialización que se hizo pensando en un futuro. No es solamente la comunidad, sino también las entidades, porque ahí no se nombran entidades, es que sea conjunta.
Que haya apoyo de las entidades también. 
Agregándole esa palabrita, algo más a esa respuesta. Que las personas no vulnerables tengan su techo a donde vivir, digamos, una buena alimentación, un buen baño y arreglo personal, que tengan una casita a donde estar, que tengan fijo ese sitio, porque es que muchas veces esos sitios no son fijos y esos no se deben de quitar, sino darles prioridad siempre, continuamente, que tengan, porque es mucha la necesidad que hay de las personas mayores.
Bajo esa pregunta, ¿cómo queremos que sea la vida de las personas mayores en Bogotá en los próximos años? ¿Qué palabra clave creen que se debe resaltar? La dignidad. La dignidad. El respeto.
Que se les tenga mucho respeto. La igualdad de oportunidades. La que lleguemos aquí en consenso.
La felicidad. Entonces, ¿está la dignidad? Dicen que el respeto, pero dicen que la dignidad está en el respeto La igualdad.
¿La igualdad? ¿Qué palabra creen? A mí me parece que de pronto tendría que ir  autoestima, porque si yo tengo una autoestima, yo busco la felicidad. Si yo no tengo una autoestima, yo busco estar en conforme. Si yo busco una autoestima y yo tengo mi autoestima, pues busco lo mejor, pero si yo estoy con mi autoestima, pues ella me puede traer mucha felicidad, pero no me puede traer mucho mal.
Que quieran las personas. Que se quieran las personas. Veamos cómo, ¿dignidad y autoestima? Es una cosa que estamos hablando, es a futuro.
Que haya una dignidad.
Acá les dejo para que escriban con el complemento de las dos personas, que fue relacionar a las instituciones y garantizar una vivienda. Yo digo que una palabra también es activo y aunque lo hablamos mucho, realmente a eso va. Podemos ser personas mayores, pero si no estamos activas en la sociedad, en los grupos, compartiendo, educándonos, aprendiendo, pues nuestra parte del envejecimiento se va a ir deteriorando y todas esas propuestas que hagamos no las vamos a aprovechar y lo que vamos a hacer es que nos vamos a aislar, va a aumentar la soledad, ¿cierto? Vamos a ser de pronto un poco más vulnerables a algún tipo de violencia, entonces siento que también el compromiso en la vejez es tener una vejez activa y estar uno aprovechando los espacios y todavía las herramientas que se tienen como personas para poder estar... Pero ahí es donde voy con el aspecto.
Si yo me quiero, yo tengo que hacer ejercicio físico para no ir desplomándome. Tengo que manejar mis emociones para no dejarme dar garroteras por mis enfermedades. Lo que sumerce dice va ligado con lo que ellos ya dijeron, que haya más centros días prácticamente o que haya hogares para los adultos mayores, más hogares para los adultos mayores.
Espacios activos. Sí, sí. Más incluyendo el tema de involucrar a las instituciones y el garantizar una vivienda digna, segura para las personas mayores.
Igualmente la salud, no sé si se debe hablar lo de la salud. Especialmente para todas las personas más vulnerables que ya no podemos caminar y no nos podemos desplazar. Por ejemplo, de Bosa a Fontibón a ir a conseguirse un... que lo envían a que lo atienda el médico de alguna enfermedad.
Eso que no lo haga. Ojalá lo hubiera en la localidad porque eso es una prioridad para las personas mayores y en general porque a todo el mundo le pasan cosas que no se pueden movilizar lejos. Y desafortunadamente no tenemos todo el complejo de salud en cuanto a médicos, especialistas y todo.
Entonces los mandan lejísimos y eso es lo que más se ve esa necesidad tan grande. De acuerdo a lo que ustedes están diciendo es como la garantía de todos los derechos. Porque es que estamos hablando de todo.
De la vivienda, de la salud, de una vida digna. Entonces yo creería que es la garantía de los derechos de las personas mayores a futuro. Que se les pueda garantizar.
Y a futuro que cada apartamento o los apartamentos que están haciendo para las personas que son los de discapacidad, que pongan un ascensor. No, de verdad, no me verdad; eso no es de chanza. Sí, de verdad que eso es personal.
Para la movilidad tenemos que subir de verdad. Entonces eso es muy necesario salir de ahí. No solamente la gente, sino también la sociedad en general.
</t>
  </si>
  <si>
    <t xml:space="preserve">garantia de los derechos de las personas mayores. Dignidad </t>
  </si>
  <si>
    <t xml:space="preserve">validado colectivamente </t>
  </si>
  <si>
    <t xml:space="preserve">¿Qué transformaciones sociales, económicas y culturales se requieren para lograrlo.? </t>
  </si>
  <si>
    <t xml:space="preserve">El acceso a servicios sociales y de salud. Fortalecer los apoyos económicos que existen actualmente.La protección legal, porque muchas veces se desconoce legalmente cuáles son los derechos de las personas mayores. El acceso a una vivienda digna. Y complementando con la participación activa, ser agentes de cambio.
Porque muchas veces se entiende de pronto por envejecimiento y vejez ya las personas que son pasivas, que no somos agentes de cambio, que no podemos generar participación, que no podemos generar dentro de nuestras comunidades y dentro de nuestros colectivos nuevas oportunidades y nuevas cosas gratis. Entonces la idea es que seamos también, que a medida que vaya pasando el tiempo y seamos cada vez mayores, pues también seamos agentes de cambio dentro de nuestras comunidades y no estemos únicamente a la espera y a la asistencia depronto social, sino que también generemos otros espacios. Bueno, lo que dice la compañera es que… yo le adicionaría algo y es el tema de la productividad.
Porque es que el hecho de que, la palabra vieja que no se debería utilizar, mire que en otros países las personas mayores son más productivas aún. Acá de pronto las vemos como que ya usted que es en la casita o como me decía una persona mayor que dia, a mí solo me toca cuidar los nietos o cuidar la mascota. Y no, mire que en otros países esa experiencia, esa sabiduría y ese conocimiento es para algunas empresas, algunos trabajos que ellos también trabajen.
Y eso hace que todo lo que ustedes han dicho, que estén en un grupo, estén interactuando con otras personas, esté activo, tenga autoestima porque sigue recibiendo su dinero, tiene sí. Entonces creo que esa parte habría que incluirla desde la economía. Donde se pongan cosas más atractivas a las danzas, a las manualidades y todo, les va a gustar y van a tratar de decir, yo como que me meto aquí a trabajar, ojalá que haya algún producido, no sea mucho, al menos que sean los gastos de lo que va a invertir. Y sabemos hacer muchas cosas, pero entonces no nos las valoran, no valoran las cosas como decir en pagaré, que le paguen a uno. Pero ver cómo viene uno desde antes, desde hartos saber cosas, para que lo tengan en cuenta, que hagan un aporte.
A mí me parece que una palabra importante es el reconocimiento en sus labores, la que sea en adulto mayor, en el adulto mayor no hay ese reconocimiento y muchos de ellos fueron unos maestros, fueron unos expertos en lo que sea, pero como llegamos a cierta edad, como que nos empieza la sociedad a dejarnos de lado y pues desafortunadamente también nosotros lo permitimos, es como el reconocimiento, gracias.
También hay otra cosita, que la persona mayor, no sé y me perdonan, pero la persona mayor tiene mucha inteligencia, muchos saberes y sabores y resulta que nunca les dan un incentivo, nunca… son utilizados o somos utilizados, entonces por lo menos que hubiera un incentivo, ya que tanta persona mayor que es utilizado en danzas, en todo, fuera remunerado  con algo, porque es que se gasta, en eso se gasta plata, que en las presentaciones, que el vestido, que todo el maquillaje, todo eso es un gasto tremendo y no tiene uno nada y todo, entonces hay mucha desmotivación y son utilizados, entonces no debía de existir eso. Por ejemplo, yo estoy muy contenta y agradecida, ¿por qué? porque nos han mandado profesionales de la alcaldía para hacer la gimnasia y eso es muy bueno porque es muy bien dirigida y muy bien tratados por ellos, por esos profesionales, ojalá que sigan, muchas gracias.
Entonces, como palabra de esta segunda pregunta, llevamos el reconocimiento, ¿sí? Para mí, lo más importante de nosotros las personas mayores es ser y enseñarles a ser productivos, hay personas que son muy buenos productivos, que trabajan muy bonito, pero somos ignorados y muchas veces los programas se quedan dentro de nosotros los líderes y no hacemos, no regamos esa semilla, no le decimos a la persona, mire, venga, que estamos haciendo esto, mire, que mejor que nosotros participemos, que hace usted en su casa, viendo televisión y comiendo, vaya a tal lugar, mire, que en tal lugar hay tal cosa, y eso no está sucediendo, nosotros los líderes nos quedamos con las enseñanzas que aprendemos dentro de las organizaciones como integración social, la alcaldía y los proyectos. Los proyectos llegan y si la líder que ganó el proyecto no le parece que tal grupo o tales personas quieran participar, no participan, o sea, no hay una verdadera enseñanza a las personas mayores.
Entonces esa es mi manera de pensar, entonces gracias. Yo, por ejemplo, estoy de acuerdo con lo que dijo Andrea sobre el asunto del abandono por parte del gobierno aquí en nuestra nación, que ya una persona llega a los 40 años y ya no le dan trabajo, porque ya es demasiado viejo, que no sé qué, qué si se cuántos…. Mientras en Estados Unidos, por ejemplo, allá a un joven le es difícil conseguir trabajo, mientras va a una persona mayor, inmediatamente la contratan.
Lo digo por experiencia, porque yo tengo una hermana y un cuñado allá, y llegaron tan pronto, llegaron allá, son mayores de edad, llegaron allá e inmediatamente consiguieron trabajo, ya están trabajando. Mientras aquí en Colombia, no consigue uno. Gracias.
</t>
  </si>
  <si>
    <t xml:space="preserve">reconocimiento </t>
  </si>
  <si>
    <t xml:space="preserve">¿Qué transformaciones urbanas se están planeando para hacer de Bogotá una ciudad amigable con las personas mayores? </t>
  </si>
  <si>
    <t xml:space="preserve">La transformación urbana, no la vemos por ningún lado, porque las calles están estrechas, no hay vía para las personas mayores, no hay vía para las personas en condición de discapacidad, los sitios públicos, los andenes, han sido tomados por personas que sí lo necesitan, la gente que pone sus puesticos, porque ese es un medio de vida hoy en día, pero la transformación sinceramente no la vemos. Si al caso, si mi Dios me deja, de pronto la única transformación que yo veo amigable, y que se vea venir, es el metro. Esto es…  no veo nada más.
Porque estamos en una ciudad insegura, no podemos salir tranquilos, porque en qué momento nos atracan, en qué momento un hueco, un andén mal puesto, nos caemos, o sea, en realidad Bogotá, no tenemos una ciudad segura. ¿Qué transformaciones urbanas se están planeando para hacer de Bogotá una ciudad amigable? En cuanto hablamos de transformaciones, de parte de lo urbano, lo que preocupa y yo creería que sería una propuesta para que quede, y es los nuevos proyectos de vivienda que se están realizando. Creo que la señora ya lo había comentado, en cuanto a qué facilidad de acceso tienen esos proyectos de vivienda para las personas mayores.
Porque como decíamos, yo creo que lo escuchábamos anteriormente en una reunión, Colombia está envejeciendo, ya los chicos, las nuevas generaciones no quieren tener hijos, quieren tener el gato, el perro, pero no quieren tener hijos. Entonces yo veo con gran preocupación, pues sabemos que hay unos decretos, unos protocolos y eso, donde se dice que hasta los bloques de seis pisos no van con ascensor, de ahí para allá sí tendrían que tener un ascensor. La dificultad de acceso para estas personas, en cuanto también a los pasillos, a través de gestión de riesgo, a veces hemos visitado estos espacios y uno le da tristeza, o sea, lo angosto de eso, o sea, es como realmente no hay como una armonía, igualmente los apartamentos, ya cada día para hacer más, en un piso donde hay ocho o diez apartamentos, imagínese el espacio que hay dentro de un apartamento…  no hay un ascensor que hay dentro de un apartamento, y cuando algunas de las personas mayores, no sabemos, tendríamos que usar silla de ruedas o muletas, todo eso, entonces cómo éstas constructoras y cómo a través de estos proyectos de vivienda de interés social e interés prioritario, o sea, ellos qué tienen planeado, esa era mi pregunta más como para el hábitat, entonces yo dejo esa inquietud. Gracias. 
Depronto lo que yo veo algo como a favor, es que se están preocupando un poco en la parte ambiental, digamos como la sembrada de árboles, como eso porque eso nos favorece un poco lo que es con el ambiente, de pronto esa parte, el cuidado con nuestros humedales, pero también preocupante porque ve uno el choque de algunas urbanizadoras que quieren acabar con nuestros humedales y está la otra parte que quiere preservar nuestros humedales, gracias. Yo lo que veo con preocupación la construcción que están haciendo sobre las avenidas, de pronto ya habrán comentado, pero no nos han dicho cómo viene al fondo de que a nosotros los adultos no nos están dejando de manera, cómo bajar de ese momento a la calle, cómo poder uno andar, porque uno tiene que buscar, bueno, cómo hago yo para bajar para que no me duela la rodilla, hasta los mismos nietos le dicen a uno, pequeñito, ay abuelita, venga vamos por allí, que por allí se puede bajar, entonces qué preocupante es de que no hay cómo para nosotros tener esa, como le dijera yo… como esa confianza de salir a la calle,  que debemos de salir, que debemos de estar en tal parte, pero no nos están dando la comodidad de salir. Otra cosa, lo mismo pasa en el transporte, entre más días es más alto la silla para uno subirse, tiene que uno subir de rodilla o bajar de rodilla. Otra cosa, lo que están haciendo ahora con la maquinaria para uno pasar la registradora, uy… eso está horrible, para una persona gordita no puede pasar, y la flaca si qué menos, somos como pegados sin poder, la persona que usa el bastón, empezando a que no les abren la puerta de la mitad, no las abren así, lo vean a uno con bastón, lo vean a uno con muleta, lo vean a uno con… no lo hacen, entonces eso sí es preocupante lo que están haciendo. Las urbanizaciones tengan más en cuenta los trabajos que hacen de apartamentos en la persona mayor, cómo se puede movilizar una persona mayor en esos apartamentos. La movilidad, accesibilidad, los espacios públicos, los andenes, proyectos de construcción de vías y eso, los andenes que lleven, o sea lo indicado en un plan de ordenamiento, porque es que los andenes, la mayoría de personas hacemos los andenes a nuestro gusto, entonces utilizamos las tabletas, que pueden resbalarse, generan riesgo para las personas, o unos más altos, unos más bajitos, van personas en silla de ruedas, entonces aquí va bien, pero allá el vecino le dio por hacerlo más alto, entonces ahí quedamos… porque el espacio público está invadido por el comercio, por los carros, y también porque sacan sus productos para exhibirlos, para que se vean más, entonces las personas, no solamente las mayores y no todos, tenemos que coger la vía por donde viene el transporte. El que tiene garaje lo pone bien alto, que la gente no pueda ni pasar por el andén, porque es para el carro.
</t>
  </si>
  <si>
    <t xml:space="preserve">accesibilidad </t>
  </si>
  <si>
    <t xml:space="preserve">¿Cómo se están adaptando los espacios públicos, el transporte y la vivienda para responder a las necesidades de esta población? </t>
  </si>
  <si>
    <t xml:space="preserve">Sí, yo he visto que, por ejemplo, en los comités de seguridad se habla mucho del espacio público, de recuperar el espacio público, pero el comercio no lo permite. Siempre vienen invadiendo las vías de los andenes. O sea, sí se ve trabajo para recuperar el espacio público, pero no lo hacen cumplir.
Se habla mucho en los consejos de seguridad, pero no se cumplen las exigencias que la misma población hace. 
</t>
  </si>
  <si>
    <t xml:space="preserve">¿Qué papel jugarán las tecnologías en la inclusión digital de las personas mayores? </t>
  </si>
  <si>
    <t xml:space="preserve">Bueno, aquí entre las tres lo debatimos y lo hablamos y sacamos varias ideas pequeñitas que la idea es que se puedan ir desarrollando.
La primera es, dado que la tecnología cada día avanza más, visualizamos o necesitamos que se fortalezcan más espacios de pedagogía en las TIC. Si bien sí existen, están haciendo convocatorias para aprender a utilizar las tecnologías por medios tecnológicos. Las personas que aún no lo saben usar pues cómo se van a enterar de que están estas tecnologías.
Segundo, que las personas que accedan a estos cursos tecnológicos o las capacitaciones también puedan acceder a estos cursos tecnológicos. Si yo no tengo internet, si yo no tengo una tablet, entonces también ahí pusimos cómo dotar de elementos tecnológicos a las personas mayores y también a los grupos de personas mayores o a las juntas de acción comunal. Si nosotros quisiéramos ver una película, ¿tenemos videobeam en nuestro grupo de persona mayor?, no lo hay. Si tenemos un televisor en donde podamos ahorita poner netflix.
 Si yo no tengo una tablet, entonces también ahí pusimos como dotar de elementos tecnológicos a las personas mayores y también a los grupos de personas mayores o a las juntas de acción comunal, porque ahí lo hablábamos acá. Si nosotros quisiéramos ver una película, ¿tenemos video BIM en nuestro grupo de personas mayores? No lo hay. Si tenemos un televisor en el que podamos ahorita poner Netflix en el televisor y hay internet para poderlo ver, no lo hay.
Que incluso para las personas mayores que todavía realizan sus danzas, no tienen ni siquiera unos equipos para poder poner su música y para poder hacer sus mezclas, entonces consideramos que dotar a la población mayor de recursos, de equipos tecnológicos. Y a nuestras gestoras también que les doy el bienvenido. Claro que sí.
Pero ya no hace falta un espacio, es importante que las juntas de acción comunal tengan en cuenta que los sitios para las personas mayores, y por ejemplo, también que haya un salón de cómputo para la persona mayor, es tan importante. Así está muy bien, Rosita. Pusimos abrir espacios intergeneracionales como en instituciones educativas, como en los colegios.
Si los niños ven clases de tecnología en el colegio, ¿por qué nosotros no podemos tener un espacio en el que también podamos iniciar las clases de allá? E incluso, como necesitamos y apuntamos a la parte intergeneracional, buscar herramientas o programas en que los jóvenes se vinculen y sean ellos quienes nos enseñen la tecnología. O sea, un programa en que en el colegio el niño que está en octavo, noveno, décimo y once, tiene un día en su clase de informática que enseñarle a alguna persona mayor. Y creo que la idea es poder incluir a los jóvenes en este tema como herramientas tecnológicas.
También que en las instituciones cuenten con recursos humanos para apoyar el trámite tecnológico a las personas mayores. Si bien ahorita todo se saca, la cita que se toca por teléfono, ya ni siquiera nos dan cita médica por teléfono, sino por internet. Que si va a poner una queja, un reclamo, una tutela, etcétera, también todo es por internet.
Que si voy a llamar o quiero buscar algún trámite, todo es por internet. La idea es que podamos tener recursos humanos, es decir, una persona capacitada con un computador en una institución a la que yo le pueda venir a decir, mira, yo no tengo hoy pronto internet, no sé utilizar el celular y necesito sacar la cita y la cita solo la dan por internet. Y que haya una persona que esté especializada, con un trato obviamente humano, en atender esas necesidades tecnológicas que tienen las personas mayores frente a los procesos institucionales.
Por otra parte, también hablamos de la accesibilidad a la infraestructura. Se necesitan renovar espacios en nuestra sociedad, en nuestro barrio, en donde sea. Siempre necesitamos renovar espacios que sean de acuerdo a las necesidades de las personas mayores para que ellos puedan acceder.
Lo hablábamos de los ascensores, las ramplas, y si esto va a ir actualizándose la tecnología, cómo también se van a actualizar estos espacios para que podamos acceder. Ejemplo, acá no tenemos una rampa, creo que para que una persona se va al segundo piso. Entonces, ¿cómo podemos iniciar? Desde las instituciones también a renovar espacios que permitan la accesibilidad de la persona mayor.
Si yo tengo, por ejemplo, una persona en silla de ruedas y yo la invito a mi curso, me va a decir, pero yo he ido a su clase y su clase es en el segundo piso y yo no voy a poder subir. Y ahí mismo hace que esa infraestructura empiece a aislar a las personas mayores de los procesos que se hacen. Y para terminar esa parte, también hablamos de incentivar y apoyar encuentros virtuales, dado el antecedente de la pandemia.
Y en esa pregunta finalizamos con incentivar y apoyar encuentros virtuales. ¿Por qué? Porque ya pasamos por un antecedente que es la pandemia, ¿cierto? Y Dios no lo quiera que el día de mañana nosotros volviéramos a pasar una emergencia de esta. Pues estamos acostumbrados a nuestros encuentros presenciales, que obviamente son muy chéveres y todo, pero qué herramientas también vamos a buscar para poder incentivar nuevamente al encuentro virtual.
Y además que el encuentro virtual no solo permite que yo me reúna aquí con mi amiguito del barrio, sino que dentro de todas las localidades me pueda conocer con más personas, ¿cierto? Y ahorita están muy famosos los Facebook Live que hacen sobre temas de salud, sobre bienestar, sobre salud mental. Entonces creo que también es incentivar un poco más a esta parte de los encuentros virtuales. 
Que los salones comunales tengan un salón con sus computadores, porque el SENA nos ha ofrecido los servicios para, digamos, los profesores, para que nos enseñen a todas las personas mayores en general.
Entonces sí necesitamos los espacios, ¿cómo se dice? Para que, digamos, en un año o bueno, en fin, seamos mucho mejor en cuanto a la tecnología y demás. Eso es lo que queremos. ¿Están de acuerdo? Yo creo que también la de pedagogía.
O sea, que estamos aumentando la pedagogía, pero que esta pedagogía no sea solo de teoría y palabra, sino que yo le puedo brindar a ti a un teléfono para que yo lo que te esté enseñando por Whatsapp tú tengas como hacer. Entonces creo que va la pedagogía con los recursos o la dotación que se requiere para poder seguir aumentando la accesibilidad a la parte tecnológica. Listo, palabra clave es la pedagogía.
</t>
  </si>
  <si>
    <t xml:space="preserve">pedagogia, dotación y acceso </t>
  </si>
  <si>
    <t xml:space="preserve">¿Cómo se puede fomentar la participación activa de las personas mayores en la vida económica, cultural y política de la ciudad? </t>
  </si>
  <si>
    <t xml:space="preserve">Bueno, esa pregunta entonces divide tres factores, lo económico, lo cultural y lo político. En la parte económica colocamos la implementación, implementar e impulsar trabajos manuales o informales flexibles y adaptados a persona mayor. También impulsar emprendimientos con formación y ferias comerciales y promover la contratación de personas mayores valorando su experiencia en oficios tradicionales.
Esto pues por la parte económica. Ya en la parte cultural colocamos promover talleres intergeneracionales de arte y cultura y promover la creación y las danzas de persona mayor donde en estos eventos los protagonistas sean las mismas personas mayores. Y pues en la vida política sería el tema de los fortalecimientos del consejo y en este caso ya sea de Sabios y Sabias o de COLEV donde las personas mayores pues hagan partícipe de estas instancias de participación o de alguna entidad donde ustedes puedan tomar la vocería como lo pueden ser presupuestos participativos o mesas de trabajo.
Eso sería lo que relacionamos en esas tres preguntas. En la pregunta nueve tenemos algo que pusimos sobre lo que tú dijiste y hablando de la tecnología también cómo impulsamos a esos emprendimientos virtuales. Si bien ahorita todo se maneja por las redes sociales y el emprendimiento virtual dentro de las tecnologías también cómo empezamos a empoderar a las personas mayores a que esos emprendimientos que siempre hacemos tejidos incluso muy bonitos hacemos cosas muy chéveres pero que no tenemos cómo mostrarlas o que a veces los espacios son muy reducidos en una feria cada dos meses para yo poderlo mostrar sino cómo incentivamos también a esta empleabilidad virtual o a esta parte de los emprendimientos virtuales para que todos desde una comodidad y desde las herramientas que tienen también puedan acceder a la parte del empleo.
Precisamente con lo que hemos hablado y es el desconocimiento porque a veces el miedo no es del aprender sino de todo lo que uno escucha es que si yo por ejemplo accedo a un nequi o a un daviplata entonces no sé si me van a robar o si recibo otra llamada. A nosotros nos pasa.
Llamamos a las personas mayores y dicen no es que ese número a mí también me llamaron de un 316 entonces es que me van a robar yo no les contesto y nosotros acá sufrimos tratando de localizar. Entonces yo siento que a veces también nos dejamos llevar de mucho los rumores que dan y no nos damos la oportunidad de explorar qué es lo que trae cada cosa.
Entonces a mí me parece que es importantes la motivación y el innovar.
Si a estos grupos independientes de lo que seamos, estemos, si hay una motivación vamos, si no hay motivación no vamos. Pero también hay que innovar porque hay otra vez con lo mismo y vamos las mismas personas siempre. Entonces me parece que son dos palabras bastante importantes. 
</t>
  </si>
  <si>
    <t xml:space="preserve">motivación e innovacion </t>
  </si>
  <si>
    <t xml:space="preserve">¿Qué estrategias existen para aprovechar el conocimiento y experiencia de las personas mayores en el mercado laboral? </t>
  </si>
  <si>
    <t xml:space="preserve">En esto también va muy relacionada con lo que ya se ha venido hablando y también hablábamos de fortalecer los emprendimientos, de aprovechar los conocimientos de las personas mayores, de tener el reconocimiento, volvemos también al reconocimiento de la experiencia y de los saberes también de las personas mayores y el acceso también a capacitaciones, lo que se decía también anteriormente y no sólo en la parte virtual y digital, sino también en otros aspectos para promover esa accesibilidad en el mercado laboral que actualmente vemos que hay discriminación, la discriminación cada vez aumenta, digamos que con menos edad igual va aumentando como la discriminación y no se está teniendo en cuenta también los saberes y las experiencias de esas personas mayores. 
En estas estrategias deberíamos de aprovechar las experiencias de la persona mayor. Ejemplo, en salud, van y hacen unos talleres a los jóvenes en cuanto a la prótesis, el cepillado de dientes, qué tan bueno sería mostrarle a nuestros estudiantes yo me prestaría para eso, donde me falta un diente, donde me falta la dentadura de arriba y eso va a ayudar a este chico a prevenir, pero no hay esas prevenciones.
Y así en muchos estados de salud, que nosotros los viejos, porque estamos con enfermedades, porque no manejamos actividad física, porque las emociones no las manejamos, porque el autoestima a un lado. Si eso lo promovemos en esta juventud, vamos a tener un mañana mucho mejor. ¿Qué palabra creen que podría aplicar para esta pregunta? Prevención. También se podría que, por ejemplo, volvieran esos proyectos que se hacían anteriormente y se iba a los colegios de primaria y bachillerato y a diferentes partes y esos proyectos, como dice Rocío, para cómo mantener el aseo de los dientes. Habían proyectos y eso los llevábamos a los colegios y se hacía todo esto; a los niños, a los jóvenes que ya salen. Entonces, esa sería una buena opción, que hubieran proyectos. Proyectos para llevarlos a los colegios y a las diferentes partes donde hay grupos tanto de niños, jóvenes, adultos y personas mayores, Y darles esto, pero con profesionales también. 
</t>
  </si>
  <si>
    <t xml:space="preserve">prevención, testimonio y conocimeinto </t>
  </si>
  <si>
    <t xml:space="preserve">¿Cómo se está promoviendo el envejecimiento activo como parte del desarrollo sostenible? </t>
  </si>
  <si>
    <t xml:space="preserve">Esa pregunta me tocó a mí. ¿Cómo se está promoviendo? Pues por lo que nos estamos haciendo, por lo menos yo veo en la actividad física que la alcaldía envía a la persona mayor. Es un modo de prevenir lo del envejecimiento.
Y nos hace activos. Ahí con la alcaldía que tenemos el programa de actividad física está muy bueno. Aquí con integración social, con los talleres que se nos dictan y con lo de la alcaldía que tenemos un apoyo muy bueno este año con las personas que están en el programa de envejecimiento y vejez.
Están haciendo mucha promoción y apoyo a la persona mayor. Ahí en ese sentido pues más o menos como que pasamos. Pero si nos faltan muchas cosas es que en realidad nosotros las personas mayores es siempre repetición de la repetidera que las personas mayores somos ignoradas.
Creen que porque nosotros somos mayores no somos capacitados de dictar un taller, de decirles mire hagamos esto o actuemos de tal manera. Por eso es que nosotros las personas mayores se tratan de quedarse en sus casas y como digo yo comiendo y vegetando. Porque es que no nos ocupan.
Dicen no esa señora ya tan de edad que va a saber hacer nada. Eso ya se les olvidó lo que aprendieron. Esa es una de las cosas que yo veo más concretamente. O sea tener todavía la población mayor priorizada en cada una de las instituciones y espacios. Que es lo que de pronto se ha hecho un poco en esta política y es que IDRD ha priorizado al grupo de personas mayores y por eso va a hacer la actividad física. Salud prioriza a la persona mayor y por eso nos da los talleres de alimentación saludable.
Integración social prioriza la parte social y emocional de las personas mayores y voy yo y hago los talleres. Entonces creo que seguir priorizando a las personas mayores en donde cada institución debería tener una línea temática o una línea de trabajo específica para la persona mayor y eso hace que nosotros sigamos teniendo un envejecimiento activo y seguir participando de los espacios que hay. Y ahí lo que se dice también cómo trabajar un poco el fortalecimiento de liderazgo.
Si bien yo tengo muchos conocimientos y sé hacer muchas cosas como fortalezco ese liderazgo para que yo sea quien enseña a los demás que era un poco lo que tú decías.
Y ahí sería muy importante que se involucrara la salud porque vemos que sí hay entidades que le prestan atención al grupo de personas mayores pero me parece que la salud debería ser número uno que le prestará atención a la persona mayor. Si miramos en salud no hay como este trabajo para personas mayores. La salud debería ser la primera en tener campañas y todos estos talleres.
Como aportando a lo que la compañera Rocío decía en la cuestión de la salud es que sería como permitir un envejecimiento saludable con un bienestar y un acceso de servicio a la salud. Entonces sería prevenir un envejecimiento saludable, bienestar y acceso al servicio en salud y buena atención.
Porque realmente por otras políticas tenemos la problemática de la salud en este momento y las personas más afectadas son las personas mayores en la entrega de medicamentos, en la atención, en algunos exámenes especiales que les mandan pero que es difícil que se los autoricen. Entonces sí sería como estar más enfocados en el tema de la salud. 
</t>
  </si>
  <si>
    <t xml:space="preserve">priorización </t>
  </si>
  <si>
    <t xml:space="preserve">¿Qué significa el enfoque de “nuevas longevidades” y cómo se está incorporando en la política pública? </t>
  </si>
  <si>
    <t xml:space="preserve">Nosotras también lo debatimos y antes de iniciar con lo que queremos decir darnos cuenta que el envejecimiento va aumentando, tenemos cifras de envejecimiento muy altas y que para el 2060 la mayoría de personas vamos a ser personas mayores y de esto vemos a lo que hablamos de las nuevas longevidades. ¿Cómo nos estamos preparando para vivir la vejez? Decía la pregunta que eran las nuevas longevidades, para nosotros nos lleva a pensar en una persona con deseo a vivir la etapa del envejecimiento, de mantenerse activo y acceder a los servicios. Se necesita la incorporación intergeneracional para ir enseñando a los jóvenes pautas para envejecer de manera digna, prepararse para la vejez y pensar en una sociedad para personas mayores y a esto llevamos el punto de inicio y es que en Europa por ejemplo nos llevan años luz frente a cómo la sociedad se adaptó para que las personas mayores puedan vivir bien la etapa del envejecimiento y creo que las nuevas longevidades también nos lleva a que la sociedad se debe adaptar a la persona mayor porque vamos a llegar a un punto en que solo vamos a ser personas mayores y no lo que estamos haciendo ahorita que es que las personas mayores nos tenemos que adaptar a vivir en la sociedad que nos está tocando.
Entonces creemos que es más una sociedad que se piense en solo persona mayor y no que piense en los jóvenes porque en 10 años no van a haber jóvenes sino que se piense en persona mayor para que cada quien pueda vivir esta etapa con dignidad. </t>
  </si>
  <si>
    <t xml:space="preserve">adaptación, dignidad e inclusión </t>
  </si>
  <si>
    <t xml:space="preserve">¿Qué modelos de cuidado se están proyectando para atender a personas mayores dependientes o en situación de abandono? </t>
  </si>
  <si>
    <t xml:space="preserve">Para eso sí tenemos las casas de paso. De acuerdo a las presentaciones que nos ha hecho integración social por medio de los centro días nos dijeron que iban a haber visitas directas a las casas de las personas con estas dependencias y en abandono ya que existen los centro días presenciales como son centro días de Campo Verde; Entonces eso es lo que yo he visto que están implementando como modelos para el adulto mayor para que no se sientan abandonados por su discapacidad y situación de abandono. 
Ahí me parece que también cabe anotar que se está teniendo en cuenta en el bono a personas en situación de abandono. Ya están entrando otro grupo de personas entonces eso favorece.
También yo quiero decir que desde Centro día Redes de Cuidado Comunitario lo que hemos tratado de trabajar precisamente es crear esas redes de cuidado y redes de apoyo entre los vecinos, entre las personas que habitan los barrios para mitigar un poco la soledad y el aislamiento. Pero algo que decía la señora Elvira es muy cierto y es que los proyectos deben tener una continuidad.
A veces estamos creando redes de apoyo con personas solitas que mientras se adaptan han pasado 3, 4 meses y se acabó el proyecto y me toca irme a hacer otra red de cuidado sino como también tenemos mayor tiempo para poder compartir con las personas y afianzar estas redes de cuidado y creo que mi punto va a eso. Aumentar las redes de cuidado y las redes de apoyo entre las personas, entre el barrio, entre la sociedad porque si bien hay varios tipos de redes de apoyo que es la familia y los amigos, la parte comunitaria y la institución si yo no tengo familia, ¿cómo busco una red de apoyo en un amigo? Si no tengo de pronto muchos amigos, ¿cómo me uno a un grupo comunitario? o ¿cómo una institución me apoya? Y creo que es aumentar precisamente esos espacios territoriales porque aquí lo ha dicho Don Ciro, “existe el centro día de la infraestructura”, nosotros estamos haciendo centro día en el territorio entonces creo que se necesitan más acciones territoriales que lleguen a esos lugares que tenemos priorizados de soledad y aislamiento y que de maneras muy novedosas, con talleres y continuos podamos llevar a las personas y sacarlas de sus casas. Por ejemplo, hay referentes que están haciendo ese trabajo y decían que se les acaba el contrato, se acaba el proyecto y se acabó todo, entonces no se debería dar continuidad, porque el problema es de la entidad que prestó ese servicio que le dé continuidad y que las referentes también no las dejen, porque es que no nos las dejan no se me acabó el contrato, se le acabó el contrato y ya salió de todo entonces queda todo eso mal; que no se presentara eso que se le dé continuidad a todo y que sea por siempre que eso es lo que se necesita Gracias
</t>
  </si>
  <si>
    <t xml:space="preserve">redes de apoyo, fortalecimiento </t>
  </si>
  <si>
    <t xml:space="preserve">¿Cómo se está fortaleciendo la red de cuidadores y qué apoyo recibirán en el futuro? </t>
  </si>
  <si>
    <t xml:space="preserve">Para este creo que se debe plantear tener espacios de cuidadores, si bien tenemos ahora las manzanas de cuidado para la cantidad de cuidadores el espacio no es suficiente y necesitamos cuidados territoriales si bien la entidad de integración social también tiene un servicio que es entro día a tu casa,  pues tenemos unos cubos que también no alcanzan a cubrir la cantidad de personas en lo que llamamos los relevos de los cuidados hacer entender también a un cuidador que necesita hacer cuidado y como aumentamos espacios en que mientras yo como cuidadora me doy un espacio de cuidado pueda estar tranquila de que haya alguna otra persona cuidando a la persona que yo tengo que cuidar porque muchas veces es bueno, si hay muchos talleres pero es que mi persona no puede salir de la casa por lo tanto yo no la puedo dejar sola y no puedo ir hasta allá entonces creo que hay que aumentar las herramientas o espacios de relevos de los cuidados.
Pero acuérdense que aquí hay un programa de centro día en su casa; pero yo me cansé de llamar y nunca me contestaron y era un señor que la señora lo cuidó y ella necesitaba pues al menos descansar
¿Cómo se está fortaleciendo la red de cuidadores? ¿Qué apoyo recibirá en el futuro? 
A mí también me faltó una cosa y es que necesitamos que simplemente sean bonos o subsidios también para los cuidadores porque ser cuidador es un trabajo de tiempo completo  y si bien yo estoy aportando o estoy haciendo todo desde las dimensiones de los cuidados, emocional, cognitivo y esa es mi manera de cuidar y de trabajar, no hay un servicio que sea remunerado o sea un proyecto, un bono o un subsidio en que esta persona por ser cuidadora también pueda gozar de algún recurso económico.
</t>
  </si>
  <si>
    <t xml:space="preserve">incentivos y relevos del cuidado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</si>
</sst>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font>
      <sz val="11"/>
      <color theme="1"/>
      <name val="Calibri"/>
      <family val="2"/>
      <scheme val="minor"/>
    </font>
    <font>
      <sz val="12"/>
      <color theme="1"/>
      <name val="Arial"/>
      <family val="2"/>
    </font>
    <font>
      <sz val="12"/>
      <color theme="0"/>
      <name val="Arial"/>
      <family val="2"/>
    </font>
    <font>
      <sz val="12"/>
      <color rgb="FFFF0000"/>
      <name val="Arial"/>
      <family val="2"/>
    </font>
    <font>
      <b/>
      <sz val="12"/>
      <color theme="1" tint="0.34998626667073579"/>
      <name val="Arial"/>
      <family val="2"/>
    </font>
    <font>
      <b/>
      <sz val="12"/>
      <color theme="0"/>
      <name val="Arial"/>
      <family val="2"/>
    </font>
    <font>
      <sz val="12"/>
      <color rgb="FF000000"/>
      <name val="Arial"/>
      <family val="2"/>
    </font>
  </fonts>
  <fills count="5">
    <fill>
      <patternFill patternType="none"/>
    </fill>
    <fill>
      <patternFill patternType="gray125"/>
    </fill>
    <fill>
      <patternFill patternType="solid">
        <fgColor theme="0" tint="-4.9989318521683403E-2"/>
        <bgColor rgb="FFEAEEF3"/>
      </patternFill>
    </fill>
    <fill>
      <patternFill patternType="solid">
        <fgColor theme="7" tint="0.79992065187536243"/>
        <bgColor indexed="64"/>
      </patternFill>
    </fill>
    <fill>
      <patternFill patternType="solid">
        <fgColor theme="8" tint="-0.49998474074526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right style="thin">
        <color rgb="FFBFBFBF"/>
      </right>
      <top/>
      <bottom style="thin">
        <color rgb="FFBFBFBF"/>
      </bottom>
      <diagonal/>
    </border>
  </borders>
  <cellStyleXfs count="1">
    <xf numFmtId="0" fontId="0" fillId="0" borderId="0"/>
  </cellStyleXfs>
  <cellXfs count="26">
    <xf numFmtId="0" fontId="0" fillId="0" borderId="0" xfId="0"/>
    <xf numFmtId="0" fontId="1" fillId="0" borderId="0" xfId="0" applyFont="1" applyAlignment="1">
      <alignment horizontal="justify" vertical="justify"/>
    </xf>
    <xf numFmtId="0" fontId="2" fillId="0" borderId="0" xfId="0" applyFont="1" applyAlignment="1">
      <alignment horizontal="justify" vertical="justify"/>
    </xf>
    <xf numFmtId="0" fontId="3" fillId="0" borderId="0" xfId="0" applyFont="1" applyAlignment="1">
      <alignment horizontal="justify" vertical="justify"/>
    </xf>
    <xf numFmtId="0" fontId="1" fillId="0" borderId="4" xfId="0" applyFont="1" applyBorder="1" applyAlignment="1">
      <alignment horizontal="justify" vertical="justify"/>
    </xf>
    <xf numFmtId="0" fontId="1" fillId="3" borderId="2" xfId="0" applyFont="1" applyFill="1" applyBorder="1" applyAlignment="1">
      <alignment horizontal="justify" vertical="justify"/>
    </xf>
    <xf numFmtId="0" fontId="1" fillId="0" borderId="2" xfId="0" applyFont="1" applyBorder="1" applyAlignment="1">
      <alignment horizontal="justify" vertical="justify"/>
    </xf>
    <xf numFmtId="0" fontId="5" fillId="4" borderId="2" xfId="0" applyFont="1" applyFill="1" applyBorder="1" applyAlignment="1">
      <alignment horizontal="justify" vertical="justify"/>
    </xf>
    <xf numFmtId="0" fontId="6" fillId="0" borderId="7" xfId="0" applyFont="1" applyBorder="1" applyAlignment="1">
      <alignment horizontal="justify" vertical="justify"/>
    </xf>
    <xf numFmtId="0" fontId="6" fillId="0" borderId="8" xfId="0" applyFont="1" applyBorder="1" applyAlignment="1">
      <alignment horizontal="justify" vertical="justify"/>
    </xf>
    <xf numFmtId="0" fontId="6" fillId="0" borderId="9" xfId="0" applyFont="1" applyBorder="1" applyAlignment="1">
      <alignment horizontal="justify" vertical="justify"/>
    </xf>
    <xf numFmtId="0" fontId="6" fillId="0" borderId="10" xfId="0" applyFont="1" applyBorder="1" applyAlignment="1">
      <alignment horizontal="justify" vertical="justify"/>
    </xf>
    <xf numFmtId="0" fontId="6" fillId="0" borderId="0" xfId="0" applyFont="1" applyAlignment="1">
      <alignment horizontal="justify" vertical="justify"/>
    </xf>
    <xf numFmtId="0" fontId="1" fillId="0" borderId="6" xfId="0" applyFont="1" applyBorder="1" applyAlignment="1">
      <alignment horizontal="justify" vertical="justify"/>
    </xf>
    <xf numFmtId="0" fontId="1" fillId="3" borderId="2" xfId="0" applyFont="1" applyFill="1" applyBorder="1" applyAlignment="1">
      <alignment horizontal="justify" vertical="justify"/>
    </xf>
    <xf numFmtId="0" fontId="1" fillId="0" borderId="2" xfId="0" applyFont="1" applyBorder="1" applyAlignment="1">
      <alignment horizontal="justify" vertical="justify"/>
    </xf>
    <xf numFmtId="0" fontId="4" fillId="0" borderId="1" xfId="0" applyFont="1" applyBorder="1" applyAlignment="1">
      <alignment horizontal="justify" vertical="justify"/>
    </xf>
    <xf numFmtId="0" fontId="1" fillId="0" borderId="0" xfId="0" applyFont="1" applyAlignment="1">
      <alignment horizontal="justify" vertical="justify"/>
    </xf>
    <xf numFmtId="0" fontId="1" fillId="2" borderId="2" xfId="0" applyFont="1" applyFill="1" applyBorder="1" applyAlignment="1">
      <alignment horizontal="justify" vertical="justify"/>
    </xf>
    <xf numFmtId="0" fontId="1" fillId="2" borderId="3" xfId="0" applyFont="1" applyFill="1" applyBorder="1" applyAlignment="1">
      <alignment horizontal="justify" vertical="justify"/>
    </xf>
    <xf numFmtId="0" fontId="1" fillId="2" borderId="4" xfId="0" applyFont="1" applyFill="1" applyBorder="1" applyAlignment="1">
      <alignment horizontal="justify" vertical="justify"/>
    </xf>
    <xf numFmtId="0" fontId="1" fillId="2" borderId="5" xfId="0" applyFont="1" applyFill="1" applyBorder="1" applyAlignment="1">
      <alignment horizontal="justify" vertical="justify"/>
    </xf>
    <xf numFmtId="164" fontId="1" fillId="0" borderId="2" xfId="0" applyNumberFormat="1" applyFont="1" applyBorder="1" applyAlignment="1">
      <alignment horizontal="justify" vertical="justify"/>
    </xf>
    <xf numFmtId="164" fontId="1" fillId="0" borderId="3" xfId="0" applyNumberFormat="1" applyFont="1" applyBorder="1" applyAlignment="1">
      <alignment horizontal="justify" vertical="justify"/>
    </xf>
    <xf numFmtId="164" fontId="1" fillId="0" borderId="4" xfId="0" applyNumberFormat="1" applyFont="1" applyBorder="1" applyAlignment="1">
      <alignment horizontal="justify" vertical="justify"/>
    </xf>
    <xf numFmtId="164" fontId="1" fillId="0" borderId="5" xfId="0" applyNumberFormat="1" applyFont="1" applyBorder="1" applyAlignment="1">
      <alignment horizontal="justify"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okja%201?0BD14243" TargetMode="External"/><Relationship Id="rId1" Type="http://schemas.openxmlformats.org/officeDocument/2006/relationships/externalLinkPath" Target="file:///\\0BD14243\Hokja%201"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Instrumento_Recoleccion_Mesas_COLEV%20FINAL.xlsm?0BD14243" TargetMode="External"/><Relationship Id="rId1" Type="http://schemas.openxmlformats.org/officeDocument/2006/relationships/externalLinkPath" Target="file:///\\0BD14243\Instrumento_Recoleccion_Mesas_COLEV%20F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kja 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sheetName val="Hoja1"/>
      <sheetName val="Instructivo"/>
      <sheetName val="Ficha Cuantitativa"/>
    </sheetNames>
    <sheetDataSet>
      <sheetData sheetId="0"/>
      <sheetData sheetId="1">
        <row r="1">
          <cell r="J1" t="str">
            <v xml:space="preserve">Percepciones sobre el envejecimiento y la vejez  </v>
          </cell>
          <cell r="K1" t="str">
            <v>PerEV</v>
          </cell>
        </row>
        <row r="2">
          <cell r="J2" t="str">
            <v xml:space="preserve">Percepción de la política pública vigente  </v>
          </cell>
          <cell r="K2" t="str">
            <v>PerPP</v>
          </cell>
        </row>
        <row r="3">
          <cell r="J3" t="str">
            <v xml:space="preserve">Identificación de problemáticas, desafíos y tendencias actuales  </v>
          </cell>
          <cell r="K3" t="str">
            <v>Ident</v>
          </cell>
        </row>
        <row r="4">
          <cell r="J4" t="str">
            <v xml:space="preserve">Visión de futuro  </v>
          </cell>
          <cell r="K4" t="str">
            <v>Futu</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3"/>
  <sheetViews>
    <sheetView tabSelected="1" workbookViewId="0">
      <selection activeCell="B14" sqref="B14"/>
    </sheetView>
  </sheetViews>
  <sheetFormatPr defaultColWidth="5.7109375" defaultRowHeight="15"/>
  <cols>
    <col min="1" max="1" width="47.5703125" style="1" customWidth="1"/>
    <col min="2" max="2" width="73" style="1" customWidth="1"/>
    <col min="3" max="3" width="70.5703125" style="1" customWidth="1"/>
    <col min="4" max="4" width="32.28515625" style="1" customWidth="1"/>
    <col min="5" max="5" width="31.140625" style="1" bestFit="1" customWidth="1"/>
    <col min="6" max="6" width="28.28515625" style="1" bestFit="1" customWidth="1"/>
    <col min="7" max="7" width="21.140625" style="1" bestFit="1" customWidth="1"/>
    <col min="8" max="8" width="24.7109375" style="1" bestFit="1" customWidth="1"/>
    <col min="9" max="9" width="8.7109375" style="2" bestFit="1" customWidth="1"/>
    <col min="10" max="13" width="5.7109375" style="1"/>
    <col min="14" max="14" width="15.85546875" style="1" bestFit="1" customWidth="1"/>
    <col min="15" max="16384" width="5.7109375" style="1"/>
  </cols>
  <sheetData>
    <row r="1" spans="1:14">
      <c r="M1" s="3"/>
      <c r="N1" s="1" t="e">
        <f t="array" aca="1" ref="N1" ca="1">_xlfn.LET(_xlpm.cat,INDIRECT("RC[-1]",FALSE),IFERROR(_xlfn._xlws.FILTER('[1]Hokja 1'!B:B,('[1]Hokja 1'!C:C=_xlpm.cat)*('[1]Hokja 1'!B:B&lt;&gt;"")),""))</f>
        <v>#NAME?</v>
      </c>
    </row>
    <row r="2" spans="1:14" ht="15.75">
      <c r="A2" s="16" t="s">
        <v>0</v>
      </c>
      <c r="B2" s="16"/>
      <c r="C2" s="16"/>
      <c r="D2" s="16"/>
      <c r="E2" s="16"/>
      <c r="F2" s="16"/>
      <c r="G2" s="16"/>
      <c r="H2" s="16"/>
      <c r="M2" s="3"/>
    </row>
    <row r="3" spans="1:14">
      <c r="M3" s="3"/>
    </row>
    <row r="4" spans="1:14">
      <c r="A4" s="17" t="s">
        <v>1</v>
      </c>
      <c r="B4" s="17"/>
      <c r="C4" s="17"/>
      <c r="D4" s="17"/>
      <c r="M4" s="3"/>
    </row>
    <row r="5" spans="1:14">
      <c r="A5" s="18" t="s">
        <v>2</v>
      </c>
      <c r="B5" s="18"/>
      <c r="C5" s="18" t="s">
        <v>3</v>
      </c>
      <c r="D5" s="18"/>
      <c r="E5" s="19" t="s">
        <v>4</v>
      </c>
      <c r="F5" s="20"/>
      <c r="G5" s="20"/>
      <c r="H5" s="21"/>
    </row>
    <row r="6" spans="1:14">
      <c r="A6" s="22">
        <v>45980</v>
      </c>
      <c r="B6" s="22"/>
      <c r="C6" s="22" t="s">
        <v>5</v>
      </c>
      <c r="D6" s="22"/>
      <c r="E6" s="23" t="s">
        <v>6</v>
      </c>
      <c r="F6" s="24"/>
      <c r="G6" s="24"/>
      <c r="H6" s="25"/>
    </row>
    <row r="7" spans="1:14">
      <c r="A7" s="13" t="s">
        <v>7</v>
      </c>
      <c r="B7" s="13"/>
      <c r="C7" s="13"/>
      <c r="D7" s="13"/>
      <c r="E7" s="4" t="s">
        <v>8</v>
      </c>
      <c r="F7" s="4"/>
      <c r="G7" s="4"/>
      <c r="H7" s="4"/>
    </row>
    <row r="8" spans="1:14">
      <c r="A8" s="5" t="s">
        <v>9</v>
      </c>
      <c r="B8" s="5" t="s">
        <v>10</v>
      </c>
      <c r="C8" s="5" t="s">
        <v>11</v>
      </c>
      <c r="D8" s="5" t="s">
        <v>12</v>
      </c>
      <c r="E8" s="5" t="s">
        <v>13</v>
      </c>
      <c r="F8" s="14" t="s">
        <v>14</v>
      </c>
      <c r="G8" s="14"/>
      <c r="H8" s="14"/>
    </row>
    <row r="9" spans="1:14" ht="45">
      <c r="A9" s="6" t="s">
        <v>15</v>
      </c>
      <c r="B9" s="6" t="s">
        <v>16</v>
      </c>
      <c r="C9" s="6" t="s">
        <v>17</v>
      </c>
      <c r="D9" s="6">
        <v>3128520449</v>
      </c>
      <c r="E9" s="6"/>
      <c r="F9" s="15"/>
      <c r="G9" s="15"/>
      <c r="H9" s="15"/>
    </row>
    <row r="10" spans="1:14">
      <c r="A10" s="13" t="s">
        <v>18</v>
      </c>
      <c r="B10" s="13"/>
      <c r="C10" s="13"/>
      <c r="D10" s="13"/>
      <c r="E10" s="13"/>
      <c r="F10" s="13"/>
      <c r="G10" s="13"/>
      <c r="H10" s="13"/>
    </row>
    <row r="11" spans="1:14" ht="15.75">
      <c r="A11" s="7" t="s">
        <v>19</v>
      </c>
      <c r="B11" s="7" t="s">
        <v>20</v>
      </c>
      <c r="C11" s="7" t="s">
        <v>21</v>
      </c>
      <c r="D11" s="7" t="s">
        <v>22</v>
      </c>
      <c r="E11" s="7" t="s">
        <v>23</v>
      </c>
      <c r="F11" s="7" t="s">
        <v>24</v>
      </c>
      <c r="G11" s="7" t="s">
        <v>25</v>
      </c>
      <c r="H11" s="7" t="s">
        <v>26</v>
      </c>
    </row>
    <row r="12" spans="1:14" ht="30">
      <c r="A12" s="6" t="s">
        <v>27</v>
      </c>
      <c r="B12" s="6" t="s">
        <v>28</v>
      </c>
      <c r="C12" s="6" t="s">
        <v>29</v>
      </c>
      <c r="D12" s="6" t="s">
        <v>30</v>
      </c>
      <c r="E12" s="6" t="s">
        <v>31</v>
      </c>
      <c r="F12" s="6" t="s">
        <v>32</v>
      </c>
      <c r="G12" s="6" t="s">
        <v>33</v>
      </c>
      <c r="H12" s="6" t="b">
        <v>0</v>
      </c>
      <c r="I12" s="2" t="str">
        <f>IFERROR(VLOOKUP(A12,[2]Hoja1!$J$1:$K$4,2,0),"")</f>
        <v>PerEV</v>
      </c>
    </row>
    <row r="13" spans="1:14" ht="30">
      <c r="A13" s="6" t="s">
        <v>27</v>
      </c>
      <c r="B13" s="6" t="s">
        <v>28</v>
      </c>
      <c r="C13" s="6" t="s">
        <v>34</v>
      </c>
      <c r="D13" s="6" t="s">
        <v>35</v>
      </c>
      <c r="E13" s="6" t="s">
        <v>36</v>
      </c>
      <c r="F13" s="6" t="s">
        <v>37</v>
      </c>
      <c r="G13" s="6" t="s">
        <v>33</v>
      </c>
      <c r="H13" s="6" t="b">
        <v>0</v>
      </c>
      <c r="I13" s="2" t="str">
        <f>IFERROR(VLOOKUP(A13,[2]Hoja1!$J$1:$K$4,2,0),"")</f>
        <v>PerEV</v>
      </c>
    </row>
    <row r="14" spans="1:14" ht="45">
      <c r="A14" s="6" t="s">
        <v>27</v>
      </c>
      <c r="B14" s="6" t="s">
        <v>28</v>
      </c>
      <c r="C14" s="6" t="s">
        <v>38</v>
      </c>
      <c r="D14" s="6" t="s">
        <v>39</v>
      </c>
      <c r="E14" s="6" t="s">
        <v>31</v>
      </c>
      <c r="F14" s="6" t="s">
        <v>37</v>
      </c>
      <c r="G14" s="6" t="s">
        <v>33</v>
      </c>
      <c r="H14" s="6" t="b">
        <v>0</v>
      </c>
      <c r="I14" s="2" t="str">
        <f>IFERROR(VLOOKUP(A14,[2]Hoja1!$J$1:$K$4,2,0),"")</f>
        <v>PerEV</v>
      </c>
    </row>
    <row r="15" spans="1:14" ht="45">
      <c r="A15" s="6" t="s">
        <v>27</v>
      </c>
      <c r="B15" s="6" t="s">
        <v>28</v>
      </c>
      <c r="C15" s="6" t="s">
        <v>40</v>
      </c>
      <c r="D15" s="6" t="s">
        <v>41</v>
      </c>
      <c r="E15" s="6" t="s">
        <v>36</v>
      </c>
      <c r="F15" s="6" t="s">
        <v>37</v>
      </c>
      <c r="G15" s="6" t="s">
        <v>33</v>
      </c>
      <c r="H15" s="6" t="b">
        <v>0</v>
      </c>
      <c r="I15" s="2" t="str">
        <f>IFERROR(VLOOKUP(A15,[2]Hoja1!$J$1:$K$4,2,0),"")</f>
        <v>PerEV</v>
      </c>
    </row>
    <row r="16" spans="1:14" ht="45">
      <c r="A16" s="6" t="s">
        <v>27</v>
      </c>
      <c r="B16" s="6" t="s">
        <v>28</v>
      </c>
      <c r="C16" s="6" t="s">
        <v>42</v>
      </c>
      <c r="D16" s="6" t="s">
        <v>43</v>
      </c>
      <c r="E16" s="6" t="s">
        <v>31</v>
      </c>
      <c r="F16" s="6" t="s">
        <v>32</v>
      </c>
      <c r="G16" s="6" t="s">
        <v>33</v>
      </c>
      <c r="H16" s="6" t="s">
        <v>44</v>
      </c>
      <c r="I16" s="2" t="str">
        <f>IFERROR(VLOOKUP(A16,[2]Hoja1!$J$1:$K$4,2,0),"")</f>
        <v>PerEV</v>
      </c>
    </row>
    <row r="17" spans="1:9" ht="75">
      <c r="A17" s="6" t="s">
        <v>27</v>
      </c>
      <c r="B17" s="6" t="s">
        <v>28</v>
      </c>
      <c r="C17" s="6" t="s">
        <v>45</v>
      </c>
      <c r="D17" s="6" t="s">
        <v>30</v>
      </c>
      <c r="E17" s="6" t="s">
        <v>46</v>
      </c>
      <c r="F17" s="6" t="s">
        <v>37</v>
      </c>
      <c r="G17" s="6" t="s">
        <v>33</v>
      </c>
      <c r="H17" s="6" t="s">
        <v>44</v>
      </c>
      <c r="I17" s="2" t="str">
        <f>IFERROR(VLOOKUP(A17,[2]Hoja1!$J$1:$K$4,2,0),"")</f>
        <v>PerEV</v>
      </c>
    </row>
    <row r="18" spans="1:9" ht="30">
      <c r="A18" s="6" t="s">
        <v>27</v>
      </c>
      <c r="B18" s="6" t="s">
        <v>47</v>
      </c>
      <c r="C18" s="6" t="s">
        <v>48</v>
      </c>
      <c r="D18" s="6" t="s">
        <v>49</v>
      </c>
      <c r="E18" s="6" t="s">
        <v>31</v>
      </c>
      <c r="F18" s="6" t="s">
        <v>50</v>
      </c>
      <c r="G18" s="6" t="s">
        <v>33</v>
      </c>
      <c r="H18" s="6" t="b">
        <v>0</v>
      </c>
      <c r="I18" s="2" t="str">
        <f>IFERROR(VLOOKUP(A18,[2]Hoja1!$J$1:$K$4,2,0),"")</f>
        <v>PerEV</v>
      </c>
    </row>
    <row r="19" spans="1:9" ht="60">
      <c r="A19" s="6" t="s">
        <v>27</v>
      </c>
      <c r="B19" s="6" t="s">
        <v>47</v>
      </c>
      <c r="C19" s="6" t="s">
        <v>51</v>
      </c>
      <c r="D19" s="6" t="s">
        <v>52</v>
      </c>
      <c r="E19" s="6" t="s">
        <v>31</v>
      </c>
      <c r="F19" s="6" t="s">
        <v>50</v>
      </c>
      <c r="G19" s="6" t="s">
        <v>33</v>
      </c>
      <c r="H19" s="6" t="b">
        <v>0</v>
      </c>
      <c r="I19" s="2" t="str">
        <f>IFERROR(VLOOKUP(A19,[2]Hoja1!$J$1:$K$4,2,0),"")</f>
        <v>PerEV</v>
      </c>
    </row>
    <row r="20" spans="1:9" ht="45">
      <c r="A20" s="6" t="s">
        <v>27</v>
      </c>
      <c r="B20" s="6" t="s">
        <v>47</v>
      </c>
      <c r="C20" s="6" t="s">
        <v>53</v>
      </c>
      <c r="D20" s="6" t="s">
        <v>49</v>
      </c>
      <c r="E20" s="6" t="s">
        <v>31</v>
      </c>
      <c r="F20" s="6" t="s">
        <v>37</v>
      </c>
      <c r="G20" s="6" t="s">
        <v>33</v>
      </c>
      <c r="H20" s="6" t="b">
        <v>0</v>
      </c>
      <c r="I20" s="2" t="str">
        <f>IFERROR(VLOOKUP(A20,[2]Hoja1!$J$1:$K$4,2,0),"")</f>
        <v>PerEV</v>
      </c>
    </row>
    <row r="21" spans="1:9" ht="120">
      <c r="A21" s="6" t="s">
        <v>27</v>
      </c>
      <c r="B21" s="6" t="s">
        <v>47</v>
      </c>
      <c r="C21" s="6" t="s">
        <v>54</v>
      </c>
      <c r="D21" s="6" t="s">
        <v>55</v>
      </c>
      <c r="E21" s="6" t="s">
        <v>31</v>
      </c>
      <c r="F21" s="6" t="s">
        <v>37</v>
      </c>
      <c r="G21" s="6" t="s">
        <v>56</v>
      </c>
      <c r="H21" s="6" t="b">
        <v>0</v>
      </c>
      <c r="I21" s="2" t="str">
        <f>IFERROR(VLOOKUP(A21,[2]Hoja1!$J$1:$K$4,2,0),"")</f>
        <v>PerEV</v>
      </c>
    </row>
    <row r="22" spans="1:9" ht="75">
      <c r="A22" s="6" t="s">
        <v>27</v>
      </c>
      <c r="B22" s="6" t="s">
        <v>47</v>
      </c>
      <c r="C22" s="6" t="s">
        <v>57</v>
      </c>
      <c r="D22" s="6" t="s">
        <v>58</v>
      </c>
      <c r="E22" s="6" t="s">
        <v>31</v>
      </c>
      <c r="F22" s="6" t="s">
        <v>50</v>
      </c>
      <c r="G22" s="6" t="s">
        <v>33</v>
      </c>
      <c r="H22" s="6" t="b">
        <v>0</v>
      </c>
      <c r="I22" s="2" t="str">
        <f>IFERROR(VLOOKUP(A22,[2]Hoja1!$J$1:$K$4,2,0),"")</f>
        <v>PerEV</v>
      </c>
    </row>
    <row r="23" spans="1:9" ht="105">
      <c r="A23" s="6" t="s">
        <v>27</v>
      </c>
      <c r="B23" s="6" t="s">
        <v>47</v>
      </c>
      <c r="C23" s="6" t="s">
        <v>59</v>
      </c>
      <c r="D23" s="6" t="s">
        <v>60</v>
      </c>
      <c r="E23" s="6" t="s">
        <v>31</v>
      </c>
      <c r="F23" s="6" t="s">
        <v>37</v>
      </c>
      <c r="G23" s="6" t="s">
        <v>33</v>
      </c>
      <c r="H23" s="6" t="b">
        <v>0</v>
      </c>
      <c r="I23" s="2" t="str">
        <f>IFERROR(VLOOKUP(A23,[2]Hoja1!$J$1:$K$4,2,0),"")</f>
        <v>PerEV</v>
      </c>
    </row>
    <row r="24" spans="1:9" ht="60">
      <c r="A24" s="6" t="s">
        <v>27</v>
      </c>
      <c r="B24" s="6" t="s">
        <v>47</v>
      </c>
      <c r="C24" s="6" t="s">
        <v>61</v>
      </c>
      <c r="D24" s="6" t="s">
        <v>62</v>
      </c>
      <c r="E24" s="6" t="s">
        <v>31</v>
      </c>
      <c r="F24" s="6" t="s">
        <v>32</v>
      </c>
      <c r="G24" s="6" t="s">
        <v>33</v>
      </c>
      <c r="H24" s="6" t="b">
        <v>0</v>
      </c>
      <c r="I24" s="2" t="str">
        <f>IFERROR(VLOOKUP(A24,[2]Hoja1!$J$1:$K$4,2,0),"")</f>
        <v>PerEV</v>
      </c>
    </row>
    <row r="25" spans="1:9" ht="195">
      <c r="A25" s="6" t="s">
        <v>27</v>
      </c>
      <c r="B25" s="6" t="s">
        <v>47</v>
      </c>
      <c r="C25" s="6" t="s">
        <v>63</v>
      </c>
      <c r="D25" s="6" t="s">
        <v>64</v>
      </c>
      <c r="E25" s="6" t="s">
        <v>31</v>
      </c>
      <c r="F25" s="6" t="s">
        <v>32</v>
      </c>
      <c r="G25" s="6" t="s">
        <v>33</v>
      </c>
      <c r="H25" s="6" t="b">
        <v>0</v>
      </c>
      <c r="I25" s="2" t="str">
        <f>IFERROR(VLOOKUP(A25,[2]Hoja1!$J$1:$K$4,2,0),"")</f>
        <v>PerEV</v>
      </c>
    </row>
    <row r="26" spans="1:9" ht="90">
      <c r="A26" s="6" t="s">
        <v>27</v>
      </c>
      <c r="B26" s="6" t="s">
        <v>65</v>
      </c>
      <c r="C26" s="6" t="s">
        <v>66</v>
      </c>
      <c r="D26" s="6" t="s">
        <v>67</v>
      </c>
      <c r="E26" s="6" t="s">
        <v>31</v>
      </c>
      <c r="F26" s="6" t="s">
        <v>37</v>
      </c>
      <c r="G26" s="6" t="s">
        <v>33</v>
      </c>
      <c r="H26" s="6" t="b">
        <v>0</v>
      </c>
      <c r="I26" s="2" t="str">
        <f>IFERROR(VLOOKUP(A26,[2]Hoja1!$J$1:$K$4,2,0),"")</f>
        <v>PerEV</v>
      </c>
    </row>
    <row r="27" spans="1:9" ht="60">
      <c r="A27" s="6" t="s">
        <v>27</v>
      </c>
      <c r="B27" s="6" t="s">
        <v>65</v>
      </c>
      <c r="C27" s="6" t="s">
        <v>68</v>
      </c>
      <c r="D27" s="6" t="s">
        <v>69</v>
      </c>
      <c r="E27" s="6" t="s">
        <v>31</v>
      </c>
      <c r="F27" s="6" t="s">
        <v>50</v>
      </c>
      <c r="G27" s="6" t="s">
        <v>33</v>
      </c>
      <c r="H27" s="6" t="b">
        <v>0</v>
      </c>
      <c r="I27" s="2" t="str">
        <f>IFERROR(VLOOKUP(A27,[2]Hoja1!$J$1:$K$4,2,0),"")</f>
        <v>PerEV</v>
      </c>
    </row>
    <row r="28" spans="1:9" ht="75">
      <c r="A28" s="6" t="s">
        <v>27</v>
      </c>
      <c r="B28" s="6" t="s">
        <v>65</v>
      </c>
      <c r="C28" s="6" t="s">
        <v>70</v>
      </c>
      <c r="D28" s="6" t="s">
        <v>69</v>
      </c>
      <c r="E28" s="6" t="s">
        <v>31</v>
      </c>
      <c r="F28" s="6" t="s">
        <v>50</v>
      </c>
      <c r="G28" s="6" t="s">
        <v>33</v>
      </c>
      <c r="H28" s="6" t="b">
        <v>0</v>
      </c>
      <c r="I28" s="2" t="str">
        <f>IFERROR(VLOOKUP(A28,[2]Hoja1!$J$1:$K$4,2,0),"")</f>
        <v>PerEV</v>
      </c>
    </row>
    <row r="29" spans="1:9" ht="75">
      <c r="A29" s="6" t="s">
        <v>27</v>
      </c>
      <c r="B29" s="6" t="s">
        <v>65</v>
      </c>
      <c r="C29" s="6" t="s">
        <v>71</v>
      </c>
      <c r="D29" s="6" t="s">
        <v>72</v>
      </c>
      <c r="E29" s="6" t="s">
        <v>36</v>
      </c>
      <c r="F29" s="6" t="s">
        <v>37</v>
      </c>
      <c r="G29" s="6" t="s">
        <v>33</v>
      </c>
      <c r="H29" s="6" t="b">
        <v>0</v>
      </c>
      <c r="I29" s="2" t="str">
        <f>IFERROR(VLOOKUP(A29,[2]Hoja1!$J$1:$K$4,2,0),"")</f>
        <v>PerEV</v>
      </c>
    </row>
    <row r="30" spans="1:9" ht="210">
      <c r="A30" s="6" t="s">
        <v>27</v>
      </c>
      <c r="B30" s="6" t="s">
        <v>65</v>
      </c>
      <c r="C30" s="6" t="s">
        <v>73</v>
      </c>
      <c r="D30" s="6" t="s">
        <v>74</v>
      </c>
      <c r="E30" s="6" t="s">
        <v>31</v>
      </c>
      <c r="F30" s="6" t="s">
        <v>37</v>
      </c>
      <c r="G30" s="6" t="s">
        <v>33</v>
      </c>
      <c r="H30" s="6" t="b">
        <v>0</v>
      </c>
      <c r="I30" s="2" t="str">
        <f>IFERROR(VLOOKUP(A30,[2]Hoja1!$J$1:$K$4,2,0),"")</f>
        <v>PerEV</v>
      </c>
    </row>
    <row r="31" spans="1:9" ht="60">
      <c r="A31" s="6" t="s">
        <v>27</v>
      </c>
      <c r="B31" s="6" t="s">
        <v>65</v>
      </c>
      <c r="C31" s="6" t="s">
        <v>75</v>
      </c>
      <c r="D31" s="6" t="s">
        <v>76</v>
      </c>
      <c r="E31" s="6" t="s">
        <v>31</v>
      </c>
      <c r="F31" s="6" t="s">
        <v>37</v>
      </c>
      <c r="G31" s="6" t="s">
        <v>33</v>
      </c>
      <c r="H31" s="6" t="b">
        <v>0</v>
      </c>
      <c r="I31" s="2" t="str">
        <f>IFERROR(VLOOKUP(A31,[2]Hoja1!$J$1:$K$4,2,0),"")</f>
        <v>PerEV</v>
      </c>
    </row>
    <row r="32" spans="1:9" ht="120">
      <c r="A32" s="6" t="s">
        <v>27</v>
      </c>
      <c r="B32" s="6" t="s">
        <v>65</v>
      </c>
      <c r="C32" s="6" t="s">
        <v>77</v>
      </c>
      <c r="D32" s="6" t="s">
        <v>78</v>
      </c>
      <c r="E32" s="6" t="s">
        <v>31</v>
      </c>
      <c r="F32" s="6" t="s">
        <v>37</v>
      </c>
      <c r="G32" s="6" t="s">
        <v>33</v>
      </c>
      <c r="H32" s="6" t="b">
        <v>0</v>
      </c>
      <c r="I32" s="2" t="str">
        <f>IFERROR(VLOOKUP(A32,[2]Hoja1!$J$1:$K$4,2,0),"")</f>
        <v>PerEV</v>
      </c>
    </row>
    <row r="33" spans="1:9" ht="195">
      <c r="A33" s="6" t="s">
        <v>27</v>
      </c>
      <c r="B33" s="6" t="s">
        <v>65</v>
      </c>
      <c r="C33" s="6" t="s">
        <v>79</v>
      </c>
      <c r="D33" s="6" t="s">
        <v>80</v>
      </c>
      <c r="E33" s="6" t="s">
        <v>31</v>
      </c>
      <c r="F33" s="6" t="s">
        <v>37</v>
      </c>
      <c r="G33" s="6" t="s">
        <v>33</v>
      </c>
      <c r="H33" s="6" t="b">
        <v>0</v>
      </c>
      <c r="I33" s="2" t="str">
        <f>IFERROR(VLOOKUP(A33,[2]Hoja1!$J$1:$K$4,2,0),"")</f>
        <v>PerEV</v>
      </c>
    </row>
    <row r="34" spans="1:9" ht="90">
      <c r="A34" s="6" t="s">
        <v>27</v>
      </c>
      <c r="B34" s="6" t="s">
        <v>65</v>
      </c>
      <c r="C34" s="6" t="s">
        <v>81</v>
      </c>
      <c r="D34" s="6" t="s">
        <v>82</v>
      </c>
      <c r="E34" s="6" t="s">
        <v>31</v>
      </c>
      <c r="F34" s="6" t="s">
        <v>37</v>
      </c>
      <c r="G34" s="6" t="s">
        <v>33</v>
      </c>
      <c r="H34" s="6" t="b">
        <v>0</v>
      </c>
      <c r="I34" s="2" t="str">
        <f>IFERROR(VLOOKUP(A34,[2]Hoja1!$J$1:$K$4,2,0),"")</f>
        <v>PerEV</v>
      </c>
    </row>
    <row r="35" spans="1:9" ht="135">
      <c r="A35" s="6" t="s">
        <v>27</v>
      </c>
      <c r="B35" s="6" t="s">
        <v>65</v>
      </c>
      <c r="C35" s="6" t="s">
        <v>83</v>
      </c>
      <c r="D35" s="6" t="s">
        <v>84</v>
      </c>
      <c r="E35" s="6" t="s">
        <v>31</v>
      </c>
      <c r="F35" s="6" t="s">
        <v>32</v>
      </c>
      <c r="G35" s="6" t="s">
        <v>33</v>
      </c>
      <c r="H35" s="6" t="b">
        <v>0</v>
      </c>
      <c r="I35" s="2" t="str">
        <f>IFERROR(VLOOKUP(A35,[2]Hoja1!$J$1:$K$4,2,0),"")</f>
        <v>PerEV</v>
      </c>
    </row>
    <row r="36" spans="1:9" ht="105">
      <c r="A36" s="6" t="s">
        <v>27</v>
      </c>
      <c r="B36" s="6" t="s">
        <v>85</v>
      </c>
      <c r="C36" s="6" t="s">
        <v>86</v>
      </c>
      <c r="D36" s="6" t="s">
        <v>87</v>
      </c>
      <c r="E36" s="6" t="s">
        <v>31</v>
      </c>
      <c r="F36" s="6" t="s">
        <v>37</v>
      </c>
      <c r="G36" s="6" t="s">
        <v>56</v>
      </c>
      <c r="H36" s="6" t="b">
        <v>0</v>
      </c>
      <c r="I36" s="2" t="str">
        <f>IFERROR(VLOOKUP(A36,[2]Hoja1!$J$1:$K$4,2,0),"")</f>
        <v>PerEV</v>
      </c>
    </row>
    <row r="37" spans="1:9" ht="45">
      <c r="A37" s="6" t="s">
        <v>27</v>
      </c>
      <c r="B37" s="6" t="s">
        <v>85</v>
      </c>
      <c r="C37" s="6" t="s">
        <v>88</v>
      </c>
      <c r="D37" s="6" t="s">
        <v>89</v>
      </c>
      <c r="E37" s="6" t="s">
        <v>31</v>
      </c>
      <c r="F37" s="6" t="s">
        <v>37</v>
      </c>
      <c r="G37" s="6" t="s">
        <v>56</v>
      </c>
      <c r="H37" s="6" t="b">
        <v>0</v>
      </c>
      <c r="I37" s="2" t="str">
        <f>IFERROR(VLOOKUP(A37,[2]Hoja1!$J$1:$K$4,2,0),"")</f>
        <v>PerEV</v>
      </c>
    </row>
    <row r="38" spans="1:9" ht="150">
      <c r="A38" s="6" t="s">
        <v>27</v>
      </c>
      <c r="B38" s="6" t="s">
        <v>85</v>
      </c>
      <c r="C38" s="6" t="s">
        <v>90</v>
      </c>
      <c r="D38" s="6" t="s">
        <v>91</v>
      </c>
      <c r="E38" s="6" t="s">
        <v>31</v>
      </c>
      <c r="F38" s="6" t="s">
        <v>37</v>
      </c>
      <c r="G38" s="6" t="s">
        <v>56</v>
      </c>
      <c r="H38" s="6" t="b">
        <v>0</v>
      </c>
      <c r="I38" s="2" t="str">
        <f>IFERROR(VLOOKUP(A38,[2]Hoja1!$J$1:$K$4,2,0),"")</f>
        <v>PerEV</v>
      </c>
    </row>
    <row r="39" spans="1:9" ht="30">
      <c r="A39" s="6" t="s">
        <v>27</v>
      </c>
      <c r="B39" s="6" t="s">
        <v>85</v>
      </c>
      <c r="C39" s="6" t="s">
        <v>92</v>
      </c>
      <c r="D39" s="6" t="s">
        <v>93</v>
      </c>
      <c r="E39" s="6" t="s">
        <v>31</v>
      </c>
      <c r="F39" s="6" t="s">
        <v>37</v>
      </c>
      <c r="G39" s="6" t="s">
        <v>56</v>
      </c>
      <c r="H39" s="6" t="b">
        <v>0</v>
      </c>
      <c r="I39" s="2" t="str">
        <f>IFERROR(VLOOKUP(A39,[2]Hoja1!$J$1:$K$4,2,0),"")</f>
        <v>PerEV</v>
      </c>
    </row>
    <row r="40" spans="1:9" ht="30">
      <c r="A40" s="6" t="s">
        <v>27</v>
      </c>
      <c r="B40" s="6" t="s">
        <v>85</v>
      </c>
      <c r="C40" s="6" t="s">
        <v>94</v>
      </c>
      <c r="D40" s="6" t="s">
        <v>95</v>
      </c>
      <c r="E40" s="6" t="s">
        <v>31</v>
      </c>
      <c r="F40" s="6" t="s">
        <v>37</v>
      </c>
      <c r="G40" s="6" t="s">
        <v>56</v>
      </c>
      <c r="H40" s="6" t="b">
        <v>0</v>
      </c>
      <c r="I40" s="2" t="str">
        <f>IFERROR(VLOOKUP(A40,[2]Hoja1!$J$1:$K$4,2,0),"")</f>
        <v>PerEV</v>
      </c>
    </row>
    <row r="41" spans="1:9" ht="60">
      <c r="A41" s="6" t="s">
        <v>27</v>
      </c>
      <c r="B41" s="6" t="s">
        <v>85</v>
      </c>
      <c r="C41" s="6" t="s">
        <v>96</v>
      </c>
      <c r="D41" s="6" t="s">
        <v>95</v>
      </c>
      <c r="E41" s="6" t="s">
        <v>31</v>
      </c>
      <c r="F41" s="6" t="s">
        <v>37</v>
      </c>
      <c r="G41" s="6" t="s">
        <v>33</v>
      </c>
      <c r="H41" s="6" t="b">
        <v>0</v>
      </c>
      <c r="I41" s="2" t="str">
        <f>IFERROR(VLOOKUP(A41,[2]Hoja1!$J$1:$K$4,2,0),"")</f>
        <v>PerEV</v>
      </c>
    </row>
    <row r="42" spans="1:9" ht="120">
      <c r="A42" s="6" t="s">
        <v>27</v>
      </c>
      <c r="B42" s="6" t="s">
        <v>85</v>
      </c>
      <c r="C42" s="6" t="s">
        <v>97</v>
      </c>
      <c r="D42" s="6" t="s">
        <v>84</v>
      </c>
      <c r="E42" s="6" t="s">
        <v>31</v>
      </c>
      <c r="F42" s="6" t="s">
        <v>37</v>
      </c>
      <c r="G42" s="6" t="s">
        <v>33</v>
      </c>
      <c r="H42" s="6" t="b">
        <v>0</v>
      </c>
      <c r="I42" s="2" t="str">
        <f>IFERROR(VLOOKUP(A42,[2]Hoja1!$J$1:$K$4,2,0),"")</f>
        <v>PerEV</v>
      </c>
    </row>
    <row r="43" spans="1:9" ht="90">
      <c r="A43" s="6" t="s">
        <v>27</v>
      </c>
      <c r="B43" s="6" t="s">
        <v>85</v>
      </c>
      <c r="C43" s="6" t="s">
        <v>98</v>
      </c>
      <c r="D43" s="6" t="s">
        <v>84</v>
      </c>
      <c r="E43" s="6" t="s">
        <v>31</v>
      </c>
      <c r="F43" s="6" t="s">
        <v>37</v>
      </c>
      <c r="G43" s="6" t="s">
        <v>33</v>
      </c>
      <c r="H43" s="6" t="b">
        <v>0</v>
      </c>
      <c r="I43" s="2" t="str">
        <f>IFERROR(VLOOKUP(A43,[2]Hoja1!$J$1:$K$4,2,0),"")</f>
        <v>PerEV</v>
      </c>
    </row>
    <row r="44" spans="1:9" ht="60">
      <c r="A44" s="6" t="s">
        <v>27</v>
      </c>
      <c r="B44" s="6" t="s">
        <v>99</v>
      </c>
      <c r="C44" s="6" t="s">
        <v>100</v>
      </c>
      <c r="D44" s="6" t="s">
        <v>101</v>
      </c>
      <c r="E44" s="6" t="s">
        <v>36</v>
      </c>
      <c r="F44" s="6" t="s">
        <v>32</v>
      </c>
      <c r="G44" s="6" t="s">
        <v>33</v>
      </c>
      <c r="H44" s="6" t="b">
        <v>0</v>
      </c>
      <c r="I44" s="2" t="str">
        <f>IFERROR(VLOOKUP(A44,[2]Hoja1!$J$1:$K$4,2,0),"")</f>
        <v>PerEV</v>
      </c>
    </row>
    <row r="45" spans="1:9" ht="105">
      <c r="A45" s="6" t="s">
        <v>27</v>
      </c>
      <c r="B45" s="6" t="s">
        <v>99</v>
      </c>
      <c r="C45" s="6" t="s">
        <v>102</v>
      </c>
      <c r="D45" s="6" t="s">
        <v>103</v>
      </c>
      <c r="E45" s="6" t="s">
        <v>31</v>
      </c>
      <c r="F45" s="6" t="s">
        <v>32</v>
      </c>
      <c r="G45" s="6" t="s">
        <v>33</v>
      </c>
      <c r="H45" s="6" t="b">
        <v>0</v>
      </c>
      <c r="I45" s="2" t="str">
        <f>IFERROR(VLOOKUP(A45,[2]Hoja1!$J$1:$K$4,2,0),"")</f>
        <v>PerEV</v>
      </c>
    </row>
    <row r="46" spans="1:9" ht="45">
      <c r="A46" s="6" t="s">
        <v>27</v>
      </c>
      <c r="B46" s="6" t="s">
        <v>99</v>
      </c>
      <c r="C46" s="6" t="s">
        <v>104</v>
      </c>
      <c r="D46" s="6" t="s">
        <v>105</v>
      </c>
      <c r="E46" s="6" t="s">
        <v>36</v>
      </c>
      <c r="F46" s="6" t="s">
        <v>32</v>
      </c>
      <c r="G46" s="6" t="s">
        <v>33</v>
      </c>
      <c r="H46" s="6" t="b">
        <v>0</v>
      </c>
      <c r="I46" s="2" t="str">
        <f>IFERROR(VLOOKUP(A46,[2]Hoja1!$J$1:$K$4,2,0),"")</f>
        <v>PerEV</v>
      </c>
    </row>
    <row r="47" spans="1:9" ht="165">
      <c r="A47" s="6" t="s">
        <v>27</v>
      </c>
      <c r="B47" s="6" t="s">
        <v>99</v>
      </c>
      <c r="C47" s="6" t="s">
        <v>106</v>
      </c>
      <c r="D47" s="6" t="s">
        <v>107</v>
      </c>
      <c r="E47" s="6" t="s">
        <v>46</v>
      </c>
      <c r="F47" s="6" t="s">
        <v>37</v>
      </c>
      <c r="G47" s="6" t="s">
        <v>56</v>
      </c>
      <c r="H47" s="6" t="b">
        <v>0</v>
      </c>
      <c r="I47" s="2" t="str">
        <f>IFERROR(VLOOKUP(A47,[2]Hoja1!$J$1:$K$4,2,0),"")</f>
        <v>PerEV</v>
      </c>
    </row>
    <row r="48" spans="1:9" ht="90">
      <c r="A48" s="6" t="s">
        <v>27</v>
      </c>
      <c r="B48" s="6" t="s">
        <v>99</v>
      </c>
      <c r="C48" s="6" t="s">
        <v>108</v>
      </c>
      <c r="D48" s="6" t="s">
        <v>109</v>
      </c>
      <c r="E48" s="6" t="s">
        <v>31</v>
      </c>
      <c r="F48" s="6" t="s">
        <v>32</v>
      </c>
      <c r="G48" s="6" t="s">
        <v>33</v>
      </c>
      <c r="H48" s="6" t="b">
        <v>0</v>
      </c>
      <c r="I48" s="2" t="str">
        <f>IFERROR(VLOOKUP(A48,[2]Hoja1!$J$1:$K$4,2,0),"")</f>
        <v>PerEV</v>
      </c>
    </row>
    <row r="49" spans="1:9" ht="45">
      <c r="A49" s="6" t="s">
        <v>27</v>
      </c>
      <c r="B49" s="6" t="s">
        <v>99</v>
      </c>
      <c r="C49" s="6" t="s">
        <v>110</v>
      </c>
      <c r="D49" s="6" t="s">
        <v>111</v>
      </c>
      <c r="E49" s="6" t="s">
        <v>31</v>
      </c>
      <c r="F49" s="6" t="s">
        <v>50</v>
      </c>
      <c r="G49" s="6" t="s">
        <v>33</v>
      </c>
      <c r="H49" s="6" t="b">
        <v>0</v>
      </c>
      <c r="I49" s="2" t="str">
        <f>IFERROR(VLOOKUP(A49,[2]Hoja1!$J$1:$K$4,2,0),"")</f>
        <v>PerEV</v>
      </c>
    </row>
    <row r="50" spans="1:9" ht="30">
      <c r="A50" s="6" t="s">
        <v>27</v>
      </c>
      <c r="B50" s="6" t="s">
        <v>112</v>
      </c>
      <c r="C50" s="6" t="s">
        <v>113</v>
      </c>
      <c r="D50" s="6" t="s">
        <v>114</v>
      </c>
      <c r="E50" s="6" t="s">
        <v>31</v>
      </c>
      <c r="F50" s="6" t="s">
        <v>32</v>
      </c>
      <c r="G50" s="6" t="s">
        <v>33</v>
      </c>
      <c r="H50" s="6" t="b">
        <v>0</v>
      </c>
      <c r="I50" s="2" t="str">
        <f>IFERROR(VLOOKUP(A50,[2]Hoja1!$J$1:$K$4,2,0),"")</f>
        <v>PerEV</v>
      </c>
    </row>
    <row r="51" spans="1:9" ht="30">
      <c r="A51" s="6" t="s">
        <v>27</v>
      </c>
      <c r="B51" s="6" t="s">
        <v>112</v>
      </c>
      <c r="C51" s="6" t="s">
        <v>115</v>
      </c>
      <c r="D51" s="6" t="s">
        <v>116</v>
      </c>
      <c r="E51" s="6" t="s">
        <v>31</v>
      </c>
      <c r="F51" s="6" t="s">
        <v>32</v>
      </c>
      <c r="G51" s="6" t="s">
        <v>33</v>
      </c>
      <c r="H51" s="6" t="b">
        <v>0</v>
      </c>
      <c r="I51" s="2" t="str">
        <f>IFERROR(VLOOKUP(A51,[2]Hoja1!$J$1:$K$4,2,0),"")</f>
        <v>PerEV</v>
      </c>
    </row>
    <row r="52" spans="1:9" ht="30">
      <c r="A52" s="6" t="s">
        <v>27</v>
      </c>
      <c r="B52" s="6" t="s">
        <v>112</v>
      </c>
      <c r="C52" s="6" t="s">
        <v>117</v>
      </c>
      <c r="D52" s="6" t="s">
        <v>118</v>
      </c>
      <c r="E52" s="6" t="s">
        <v>31</v>
      </c>
      <c r="F52" s="6" t="s">
        <v>50</v>
      </c>
      <c r="G52" s="6" t="s">
        <v>33</v>
      </c>
      <c r="H52" s="6" t="b">
        <v>0</v>
      </c>
      <c r="I52" s="2" t="str">
        <f>IFERROR(VLOOKUP(A52,[2]Hoja1!$J$1:$K$4,2,0),"")</f>
        <v>PerEV</v>
      </c>
    </row>
    <row r="53" spans="1:9" ht="30">
      <c r="A53" s="6" t="s">
        <v>27</v>
      </c>
      <c r="B53" s="6" t="s">
        <v>112</v>
      </c>
      <c r="C53" s="6" t="s">
        <v>119</v>
      </c>
      <c r="D53" s="6" t="s">
        <v>120</v>
      </c>
      <c r="E53" s="6" t="s">
        <v>31</v>
      </c>
      <c r="F53" s="6" t="s">
        <v>50</v>
      </c>
      <c r="G53" s="6" t="s">
        <v>33</v>
      </c>
      <c r="H53" s="6" t="b">
        <v>0</v>
      </c>
      <c r="I53" s="2" t="str">
        <f>IFERROR(VLOOKUP(A53,[2]Hoja1!$J$1:$K$4,2,0),"")</f>
        <v>PerEV</v>
      </c>
    </row>
    <row r="54" spans="1:9" ht="30">
      <c r="A54" s="6" t="s">
        <v>27</v>
      </c>
      <c r="B54" s="6" t="s">
        <v>112</v>
      </c>
      <c r="C54" s="6" t="s">
        <v>121</v>
      </c>
      <c r="D54" s="6" t="s">
        <v>122</v>
      </c>
      <c r="E54" s="6" t="s">
        <v>36</v>
      </c>
      <c r="F54" s="6" t="s">
        <v>50</v>
      </c>
      <c r="G54" s="6" t="s">
        <v>33</v>
      </c>
      <c r="H54" s="6" t="b">
        <v>0</v>
      </c>
      <c r="I54" s="2" t="str">
        <f>IFERROR(VLOOKUP(A54,[2]Hoja1!$J$1:$K$4,2,0),"")</f>
        <v>PerEV</v>
      </c>
    </row>
    <row r="55" spans="1:9" ht="30">
      <c r="A55" s="6" t="s">
        <v>27</v>
      </c>
      <c r="B55" s="6" t="s">
        <v>112</v>
      </c>
      <c r="C55" s="6" t="s">
        <v>123</v>
      </c>
      <c r="D55" s="6" t="s">
        <v>124</v>
      </c>
      <c r="E55" s="6" t="s">
        <v>31</v>
      </c>
      <c r="F55" s="6" t="s">
        <v>50</v>
      </c>
      <c r="G55" s="6" t="s">
        <v>33</v>
      </c>
      <c r="H55" s="6" t="b">
        <v>0</v>
      </c>
      <c r="I55" s="2" t="str">
        <f>IFERROR(VLOOKUP(A55,[2]Hoja1!$J$1:$K$4,2,0),"")</f>
        <v>PerEV</v>
      </c>
    </row>
    <row r="56" spans="1:9" ht="45">
      <c r="A56" s="6" t="s">
        <v>27</v>
      </c>
      <c r="B56" s="6" t="s">
        <v>112</v>
      </c>
      <c r="C56" s="6" t="s">
        <v>125</v>
      </c>
      <c r="D56" s="6" t="s">
        <v>126</v>
      </c>
      <c r="E56" s="6" t="s">
        <v>31</v>
      </c>
      <c r="F56" s="6" t="s">
        <v>50</v>
      </c>
      <c r="G56" s="6" t="s">
        <v>33</v>
      </c>
      <c r="H56" s="6" t="b">
        <v>0</v>
      </c>
      <c r="I56" s="2" t="str">
        <f>IFERROR(VLOOKUP(A56,[2]Hoja1!$J$1:$K$4,2,0),"")</f>
        <v>PerEV</v>
      </c>
    </row>
    <row r="57" spans="1:9" ht="30">
      <c r="A57" s="6" t="s">
        <v>27</v>
      </c>
      <c r="B57" s="6" t="s">
        <v>112</v>
      </c>
      <c r="C57" s="6" t="s">
        <v>127</v>
      </c>
      <c r="D57" s="6" t="s">
        <v>128</v>
      </c>
      <c r="E57" s="6" t="s">
        <v>31</v>
      </c>
      <c r="F57" s="6" t="s">
        <v>32</v>
      </c>
      <c r="G57" s="6" t="s">
        <v>33</v>
      </c>
      <c r="H57" s="6" t="b">
        <v>0</v>
      </c>
      <c r="I57" s="2" t="str">
        <f>IFERROR(VLOOKUP(A57,[2]Hoja1!$J$1:$K$4,2,0),"")</f>
        <v>PerEV</v>
      </c>
    </row>
    <row r="58" spans="1:9" ht="45">
      <c r="A58" s="6" t="s">
        <v>27</v>
      </c>
      <c r="B58" s="6" t="s">
        <v>129</v>
      </c>
      <c r="C58" s="6" t="s">
        <v>130</v>
      </c>
      <c r="D58" s="6" t="s">
        <v>131</v>
      </c>
      <c r="E58" s="6" t="s">
        <v>31</v>
      </c>
      <c r="F58" s="6" t="s">
        <v>37</v>
      </c>
      <c r="G58" s="6" t="s">
        <v>56</v>
      </c>
      <c r="H58" s="6" t="b">
        <v>0</v>
      </c>
      <c r="I58" s="2" t="str">
        <f>IFERROR(VLOOKUP(A58,[2]Hoja1!$J$1:$K$4,2,0),"")</f>
        <v>PerEV</v>
      </c>
    </row>
    <row r="59" spans="1:9" ht="105">
      <c r="A59" s="6" t="s">
        <v>27</v>
      </c>
      <c r="B59" s="6" t="s">
        <v>129</v>
      </c>
      <c r="C59" s="6" t="s">
        <v>132</v>
      </c>
      <c r="D59" s="6" t="s">
        <v>133</v>
      </c>
      <c r="E59" s="6" t="s">
        <v>31</v>
      </c>
      <c r="F59" s="6" t="s">
        <v>37</v>
      </c>
      <c r="G59" s="6" t="s">
        <v>33</v>
      </c>
      <c r="H59" s="6" t="b">
        <v>0</v>
      </c>
      <c r="I59" s="2" t="str">
        <f>IFERROR(VLOOKUP(A59,[2]Hoja1!$J$1:$K$4,2,0),"")</f>
        <v>PerEV</v>
      </c>
    </row>
    <row r="60" spans="1:9" ht="30">
      <c r="A60" s="6" t="s">
        <v>27</v>
      </c>
      <c r="B60" s="6" t="s">
        <v>134</v>
      </c>
      <c r="C60" s="6" t="s">
        <v>135</v>
      </c>
      <c r="D60" s="6" t="s">
        <v>136</v>
      </c>
      <c r="E60" s="6" t="s">
        <v>31</v>
      </c>
      <c r="F60" s="6" t="s">
        <v>37</v>
      </c>
      <c r="G60" s="6" t="s">
        <v>33</v>
      </c>
      <c r="H60" s="6" t="b">
        <v>0</v>
      </c>
      <c r="I60" s="2" t="str">
        <f>IFERROR(VLOOKUP(A60,[2]Hoja1!$J$1:$K$4,2,0),"")</f>
        <v>PerEV</v>
      </c>
    </row>
    <row r="61" spans="1:9" ht="30">
      <c r="A61" s="6" t="s">
        <v>27</v>
      </c>
      <c r="B61" s="6" t="s">
        <v>134</v>
      </c>
      <c r="C61" s="6" t="s">
        <v>137</v>
      </c>
      <c r="D61" s="6" t="s">
        <v>138</v>
      </c>
      <c r="E61" s="6" t="s">
        <v>31</v>
      </c>
      <c r="F61" s="6" t="s">
        <v>37</v>
      </c>
      <c r="G61" s="6" t="s">
        <v>33</v>
      </c>
      <c r="H61" s="6" t="b">
        <v>0</v>
      </c>
      <c r="I61" s="2" t="str">
        <f>IFERROR(VLOOKUP(A61,[2]Hoja1!$J$1:$K$4,2,0),"")</f>
        <v>PerEV</v>
      </c>
    </row>
    <row r="62" spans="1:9" ht="30">
      <c r="A62" s="6" t="s">
        <v>27</v>
      </c>
      <c r="B62" s="6" t="s">
        <v>134</v>
      </c>
      <c r="C62" s="6" t="s">
        <v>139</v>
      </c>
      <c r="D62" s="6" t="s">
        <v>140</v>
      </c>
      <c r="E62" s="6" t="s">
        <v>31</v>
      </c>
      <c r="F62" s="6" t="s">
        <v>37</v>
      </c>
      <c r="G62" s="6" t="s">
        <v>33</v>
      </c>
      <c r="H62" s="6" t="b">
        <v>0</v>
      </c>
      <c r="I62" s="2" t="str">
        <f>IFERROR(VLOOKUP(A62,[2]Hoja1!$J$1:$K$4,2,0),"")</f>
        <v>PerEV</v>
      </c>
    </row>
    <row r="63" spans="1:9" ht="45">
      <c r="A63" s="6" t="s">
        <v>27</v>
      </c>
      <c r="B63" s="6" t="s">
        <v>134</v>
      </c>
      <c r="C63" s="6" t="s">
        <v>141</v>
      </c>
      <c r="D63" s="6" t="s">
        <v>142</v>
      </c>
      <c r="E63" s="6" t="s">
        <v>31</v>
      </c>
      <c r="F63" s="6" t="s">
        <v>37</v>
      </c>
      <c r="G63" s="6" t="s">
        <v>33</v>
      </c>
      <c r="H63" s="6" t="b">
        <v>0</v>
      </c>
      <c r="I63" s="2" t="str">
        <f>IFERROR(VLOOKUP(A63,[2]Hoja1!$J$1:$K$4,2,0),"")</f>
        <v>PerEV</v>
      </c>
    </row>
    <row r="64" spans="1:9" ht="75">
      <c r="A64" s="6" t="s">
        <v>27</v>
      </c>
      <c r="B64" s="6" t="s">
        <v>134</v>
      </c>
      <c r="C64" s="6" t="s">
        <v>143</v>
      </c>
      <c r="D64" s="6" t="s">
        <v>144</v>
      </c>
      <c r="E64" s="6" t="s">
        <v>31</v>
      </c>
      <c r="F64" s="6" t="s">
        <v>37</v>
      </c>
      <c r="G64" s="6" t="s">
        <v>33</v>
      </c>
      <c r="H64" s="6" t="b">
        <v>0</v>
      </c>
      <c r="I64" s="2" t="str">
        <f>IFERROR(VLOOKUP(A64,[2]Hoja1!$J$1:$K$4,2,0),"")</f>
        <v>PerEV</v>
      </c>
    </row>
    <row r="65" spans="1:9" ht="75">
      <c r="A65" s="6" t="s">
        <v>27</v>
      </c>
      <c r="B65" s="6" t="s">
        <v>134</v>
      </c>
      <c r="C65" s="6" t="s">
        <v>145</v>
      </c>
      <c r="D65" s="6" t="s">
        <v>146</v>
      </c>
      <c r="E65" s="6" t="s">
        <v>31</v>
      </c>
      <c r="F65" s="6" t="s">
        <v>37</v>
      </c>
      <c r="G65" s="6" t="s">
        <v>33</v>
      </c>
      <c r="H65" s="6" t="b">
        <v>0</v>
      </c>
      <c r="I65" s="2" t="str">
        <f>IFERROR(VLOOKUP(A65,[2]Hoja1!$J$1:$K$4,2,0),"")</f>
        <v>PerEV</v>
      </c>
    </row>
    <row r="66" spans="1:9" ht="75">
      <c r="A66" s="6" t="s">
        <v>27</v>
      </c>
      <c r="B66" s="6" t="s">
        <v>134</v>
      </c>
      <c r="C66" s="6" t="s">
        <v>147</v>
      </c>
      <c r="D66" s="6" t="s">
        <v>148</v>
      </c>
      <c r="E66" s="6" t="s">
        <v>31</v>
      </c>
      <c r="F66" s="6" t="s">
        <v>37</v>
      </c>
      <c r="G66" s="6" t="s">
        <v>33</v>
      </c>
      <c r="H66" s="6" t="b">
        <v>0</v>
      </c>
      <c r="I66" s="2" t="str">
        <f>IFERROR(VLOOKUP(A66,[2]Hoja1!$J$1:$K$4,2,0),"")</f>
        <v>PerEV</v>
      </c>
    </row>
    <row r="67" spans="1:9" ht="75">
      <c r="A67" s="8" t="s">
        <v>149</v>
      </c>
      <c r="B67" s="9" t="s">
        <v>150</v>
      </c>
      <c r="C67" s="9" t="s">
        <v>151</v>
      </c>
      <c r="D67" s="9" t="s">
        <v>152</v>
      </c>
      <c r="E67" s="9" t="s">
        <v>31</v>
      </c>
      <c r="F67" s="9" t="s">
        <v>32</v>
      </c>
      <c r="G67" s="9" t="s">
        <v>33</v>
      </c>
      <c r="H67" s="9" t="s">
        <v>153</v>
      </c>
    </row>
    <row r="68" spans="1:9" ht="255">
      <c r="A68" s="10" t="s">
        <v>149</v>
      </c>
      <c r="B68" s="11" t="s">
        <v>154</v>
      </c>
      <c r="C68" s="11" t="s">
        <v>155</v>
      </c>
      <c r="D68" s="11" t="s">
        <v>156</v>
      </c>
      <c r="E68" s="11" t="s">
        <v>31</v>
      </c>
      <c r="F68" s="11" t="s">
        <v>32</v>
      </c>
      <c r="G68" s="11" t="s">
        <v>33</v>
      </c>
      <c r="H68" s="11" t="s">
        <v>153</v>
      </c>
      <c r="I68" s="2" t="str">
        <f>IFERROR(VLOOKUP(A68,[2]Hoja1!$J$1:$K$4,2,0),"")</f>
        <v>PerPP</v>
      </c>
    </row>
    <row r="69" spans="1:9" ht="409.5">
      <c r="A69" s="10" t="s">
        <v>149</v>
      </c>
      <c r="B69" s="11" t="s">
        <v>157</v>
      </c>
      <c r="C69" s="11" t="s">
        <v>158</v>
      </c>
      <c r="D69" s="11" t="s">
        <v>159</v>
      </c>
      <c r="E69" s="11" t="s">
        <v>31</v>
      </c>
      <c r="F69" s="11" t="s">
        <v>32</v>
      </c>
      <c r="G69" s="11" t="s">
        <v>33</v>
      </c>
      <c r="H69" s="11" t="s">
        <v>153</v>
      </c>
      <c r="I69" s="2" t="str">
        <f>IFERROR(VLOOKUP(A69,[2]Hoja1!$J$1:$K$4,2,0),"")</f>
        <v>PerPP</v>
      </c>
    </row>
    <row r="70" spans="1:9" ht="375">
      <c r="A70" s="10" t="s">
        <v>149</v>
      </c>
      <c r="B70" s="11" t="s">
        <v>160</v>
      </c>
      <c r="C70" s="11" t="s">
        <v>161</v>
      </c>
      <c r="D70" s="11" t="s">
        <v>162</v>
      </c>
      <c r="E70" s="11" t="s">
        <v>36</v>
      </c>
      <c r="F70" s="11" t="s">
        <v>37</v>
      </c>
      <c r="G70" s="11" t="s">
        <v>33</v>
      </c>
      <c r="H70" s="11" t="s">
        <v>153</v>
      </c>
      <c r="I70" s="2" t="str">
        <f>IFERROR(VLOOKUP(A70,[2]Hoja1!$J$1:$K$4,2,0),"")</f>
        <v>PerPP</v>
      </c>
    </row>
    <row r="71" spans="1:9" ht="165">
      <c r="A71" s="10" t="s">
        <v>149</v>
      </c>
      <c r="B71" s="11" t="s">
        <v>163</v>
      </c>
      <c r="C71" s="11" t="s">
        <v>164</v>
      </c>
      <c r="D71" s="11" t="s">
        <v>165</v>
      </c>
      <c r="E71" s="11" t="s">
        <v>31</v>
      </c>
      <c r="F71" s="11" t="s">
        <v>32</v>
      </c>
      <c r="G71" s="11" t="s">
        <v>33</v>
      </c>
      <c r="H71" s="11" t="s">
        <v>153</v>
      </c>
      <c r="I71" s="2" t="str">
        <f>IFERROR(VLOOKUP(A71,[2]Hoja1!$J$1:$K$4,2,0),"")</f>
        <v>PerPP</v>
      </c>
    </row>
    <row r="72" spans="1:9" ht="105">
      <c r="A72" s="10" t="s">
        <v>149</v>
      </c>
      <c r="B72" s="11" t="s">
        <v>166</v>
      </c>
      <c r="C72" s="11" t="s">
        <v>167</v>
      </c>
      <c r="D72" s="11" t="s">
        <v>168</v>
      </c>
      <c r="E72" s="11" t="s">
        <v>36</v>
      </c>
      <c r="F72" s="11" t="s">
        <v>37</v>
      </c>
      <c r="G72" s="11" t="s">
        <v>33</v>
      </c>
      <c r="H72" s="11" t="s">
        <v>153</v>
      </c>
      <c r="I72" s="2" t="str">
        <f>IFERROR(VLOOKUP(A72,[2]Hoja1!$J$1:$K$4,2,0),"")</f>
        <v>PerPP</v>
      </c>
    </row>
    <row r="73" spans="1:9" ht="270">
      <c r="A73" s="10" t="s">
        <v>149</v>
      </c>
      <c r="B73" s="11" t="s">
        <v>169</v>
      </c>
      <c r="C73" s="11" t="s">
        <v>170</v>
      </c>
      <c r="D73" s="11" t="s">
        <v>171</v>
      </c>
      <c r="E73" s="11" t="s">
        <v>36</v>
      </c>
      <c r="F73" s="11" t="s">
        <v>37</v>
      </c>
      <c r="G73" s="11" t="s">
        <v>33</v>
      </c>
      <c r="H73" s="11" t="b">
        <v>0</v>
      </c>
      <c r="I73" s="2" t="str">
        <f>IFERROR(VLOOKUP(A73,[2]Hoja1!$J$1:$K$4,2,0),"")</f>
        <v>PerPP</v>
      </c>
    </row>
    <row r="74" spans="1:9" ht="409.5">
      <c r="A74" s="6" t="s">
        <v>172</v>
      </c>
      <c r="B74" s="6" t="s">
        <v>173</v>
      </c>
      <c r="C74" s="6" t="s">
        <v>174</v>
      </c>
      <c r="D74" s="6" t="s">
        <v>175</v>
      </c>
      <c r="E74" s="6" t="s">
        <v>31</v>
      </c>
      <c r="F74" s="6" t="s">
        <v>32</v>
      </c>
      <c r="G74" s="6" t="s">
        <v>33</v>
      </c>
      <c r="H74" s="6" t="b">
        <v>0</v>
      </c>
      <c r="I74" s="2" t="str">
        <f>IFERROR(VLOOKUP(A74,[2]Hoja1!$J$1:$K$4,2,0),"")</f>
        <v>Ident</v>
      </c>
    </row>
    <row r="75" spans="1:9" ht="409.5">
      <c r="A75" s="6" t="s">
        <v>172</v>
      </c>
      <c r="B75" s="6" t="s">
        <v>173</v>
      </c>
      <c r="C75" s="6" t="s">
        <v>176</v>
      </c>
      <c r="D75" s="6" t="s">
        <v>177</v>
      </c>
      <c r="E75" s="6" t="s">
        <v>31</v>
      </c>
      <c r="F75" s="6" t="s">
        <v>32</v>
      </c>
      <c r="G75" s="6" t="s">
        <v>33</v>
      </c>
      <c r="H75" s="6" t="b">
        <v>0</v>
      </c>
      <c r="I75" s="2" t="str">
        <f>IFERROR(VLOOKUP(A75,[2]Hoja1!$J$1:$K$4,2,0),"")</f>
        <v>Ident</v>
      </c>
    </row>
    <row r="76" spans="1:9" ht="409.5">
      <c r="A76" s="6" t="s">
        <v>172</v>
      </c>
      <c r="B76" s="6" t="s">
        <v>178</v>
      </c>
      <c r="C76" s="6" t="s">
        <v>179</v>
      </c>
      <c r="D76" s="6" t="s">
        <v>180</v>
      </c>
      <c r="E76" s="6" t="s">
        <v>31</v>
      </c>
      <c r="F76" s="6" t="s">
        <v>32</v>
      </c>
      <c r="G76" s="6" t="s">
        <v>33</v>
      </c>
      <c r="H76" s="6" t="b">
        <v>0</v>
      </c>
      <c r="I76" s="2" t="str">
        <f>IFERROR(VLOOKUP(A76,[2]Hoja1!$J$1:$K$4,2,0),"")</f>
        <v>Ident</v>
      </c>
    </row>
    <row r="77" spans="1:9" ht="405">
      <c r="A77" s="6" t="s">
        <v>172</v>
      </c>
      <c r="B77" s="6" t="s">
        <v>181</v>
      </c>
      <c r="C77" s="6" t="s">
        <v>182</v>
      </c>
      <c r="D77" s="6" t="s">
        <v>183</v>
      </c>
      <c r="E77" s="6" t="s">
        <v>31</v>
      </c>
      <c r="F77" s="6" t="s">
        <v>32</v>
      </c>
      <c r="G77" s="6" t="s">
        <v>33</v>
      </c>
      <c r="H77" s="6" t="b">
        <v>0</v>
      </c>
      <c r="I77" s="2" t="str">
        <f>IFERROR(VLOOKUP(A77,[2]Hoja1!$J$1:$K$4,2,0),"")</f>
        <v>Ident</v>
      </c>
    </row>
    <row r="78" spans="1:9" ht="409.5">
      <c r="A78" s="6" t="s">
        <v>172</v>
      </c>
      <c r="B78" s="6" t="s">
        <v>184</v>
      </c>
      <c r="C78" s="6" t="s">
        <v>185</v>
      </c>
      <c r="D78" s="6" t="s">
        <v>186</v>
      </c>
      <c r="E78" s="6" t="s">
        <v>31</v>
      </c>
      <c r="F78" s="6" t="s">
        <v>32</v>
      </c>
      <c r="G78" s="6" t="s">
        <v>33</v>
      </c>
      <c r="H78" s="6" t="b">
        <v>0</v>
      </c>
      <c r="I78" s="2" t="str">
        <f>IFERROR(VLOOKUP(A78,[2]Hoja1!$J$1:$K$4,2,0),"")</f>
        <v>Ident</v>
      </c>
    </row>
    <row r="79" spans="1:9" ht="409.5">
      <c r="A79" s="6" t="s">
        <v>172</v>
      </c>
      <c r="B79" s="12" t="s">
        <v>187</v>
      </c>
      <c r="C79" s="6" t="s">
        <v>188</v>
      </c>
      <c r="D79" s="6" t="s">
        <v>189</v>
      </c>
      <c r="E79" s="6" t="s">
        <v>31</v>
      </c>
      <c r="F79" s="6" t="s">
        <v>32</v>
      </c>
      <c r="G79" s="6" t="s">
        <v>33</v>
      </c>
      <c r="H79" s="6" t="b">
        <v>0</v>
      </c>
      <c r="I79" s="2" t="str">
        <f>IFERROR(VLOOKUP(A79,[2]Hoja1!$J$1:$K$4,2,0),"")</f>
        <v>Ident</v>
      </c>
    </row>
    <row r="80" spans="1:9" ht="405">
      <c r="A80" s="6" t="s">
        <v>172</v>
      </c>
      <c r="B80" s="12" t="s">
        <v>190</v>
      </c>
      <c r="C80" s="6" t="s">
        <v>191</v>
      </c>
      <c r="D80" s="6" t="s">
        <v>192</v>
      </c>
      <c r="E80" s="6" t="s">
        <v>31</v>
      </c>
      <c r="F80" s="6" t="s">
        <v>32</v>
      </c>
      <c r="G80" s="6" t="s">
        <v>33</v>
      </c>
      <c r="H80" s="6" t="b">
        <v>0</v>
      </c>
      <c r="I80" s="2" t="str">
        <f>IFERROR(VLOOKUP(A80,[2]Hoja1!$J$1:$K$4,2,0),"")</f>
        <v>Ident</v>
      </c>
    </row>
    <row r="81" spans="1:9" ht="285">
      <c r="A81" s="6" t="s">
        <v>172</v>
      </c>
      <c r="B81" s="12" t="s">
        <v>193</v>
      </c>
      <c r="C81" s="6" t="s">
        <v>194</v>
      </c>
      <c r="D81" s="6" t="s">
        <v>195</v>
      </c>
      <c r="E81" s="6" t="s">
        <v>31</v>
      </c>
      <c r="F81" s="6" t="s">
        <v>32</v>
      </c>
      <c r="G81" s="6" t="s">
        <v>33</v>
      </c>
      <c r="H81" s="6" t="b">
        <v>0</v>
      </c>
      <c r="I81" s="2" t="str">
        <f>IFERROR(VLOOKUP(A81,[2]Hoja1!$J$1:$K$4,2,0),"")</f>
        <v>Ident</v>
      </c>
    </row>
    <row r="82" spans="1:9" ht="409.5">
      <c r="A82" s="6" t="s">
        <v>196</v>
      </c>
      <c r="B82" s="12" t="s">
        <v>197</v>
      </c>
      <c r="C82" s="12" t="s">
        <v>198</v>
      </c>
      <c r="D82" s="6" t="s">
        <v>199</v>
      </c>
      <c r="E82" s="6" t="s">
        <v>200</v>
      </c>
      <c r="F82" s="6" t="s">
        <v>32</v>
      </c>
      <c r="G82" s="6" t="s">
        <v>33</v>
      </c>
      <c r="H82" s="6" t="b">
        <v>0</v>
      </c>
      <c r="I82" s="2" t="str">
        <f>IFERROR(VLOOKUP(A82,[2]Hoja1!$J$1:$K$4,2,0),"")</f>
        <v>Futu</v>
      </c>
    </row>
    <row r="83" spans="1:9" ht="409.5">
      <c r="A83" s="6" t="s">
        <v>196</v>
      </c>
      <c r="B83" s="12" t="s">
        <v>201</v>
      </c>
      <c r="C83" s="12" t="s">
        <v>202</v>
      </c>
      <c r="D83" s="6" t="s">
        <v>203</v>
      </c>
      <c r="E83" s="6" t="s">
        <v>31</v>
      </c>
      <c r="F83" s="6" t="s">
        <v>32</v>
      </c>
      <c r="G83" s="6" t="s">
        <v>33</v>
      </c>
      <c r="H83" s="6" t="b">
        <v>0</v>
      </c>
      <c r="I83" s="2" t="str">
        <f>IFERROR(VLOOKUP(A83,[2]Hoja1!$J$1:$K$4,2,0),"")</f>
        <v>Futu</v>
      </c>
    </row>
    <row r="84" spans="1:9" ht="409.5">
      <c r="A84" s="6" t="s">
        <v>196</v>
      </c>
      <c r="B84" s="12" t="s">
        <v>204</v>
      </c>
      <c r="C84" s="12" t="s">
        <v>205</v>
      </c>
      <c r="D84" s="6" t="s">
        <v>206</v>
      </c>
      <c r="E84" s="6" t="s">
        <v>31</v>
      </c>
      <c r="F84" s="6" t="s">
        <v>32</v>
      </c>
      <c r="G84" s="6" t="s">
        <v>33</v>
      </c>
      <c r="H84" s="6" t="b">
        <v>0</v>
      </c>
      <c r="I84" s="2" t="str">
        <f>IFERROR(VLOOKUP(A84,[2]Hoja1!$J$1:$K$4,2,0),"")</f>
        <v>Futu</v>
      </c>
    </row>
    <row r="85" spans="1:9" ht="120">
      <c r="A85" s="6" t="s">
        <v>196</v>
      </c>
      <c r="B85" s="12" t="s">
        <v>207</v>
      </c>
      <c r="C85" s="12" t="s">
        <v>208</v>
      </c>
      <c r="D85" s="6" t="s">
        <v>206</v>
      </c>
      <c r="E85" s="6" t="s">
        <v>31</v>
      </c>
      <c r="F85" s="6" t="s">
        <v>32</v>
      </c>
      <c r="G85" s="6" t="s">
        <v>33</v>
      </c>
      <c r="H85" s="6" t="b">
        <v>0</v>
      </c>
      <c r="I85" s="2" t="str">
        <f>IFERROR(VLOOKUP(A85,[2]Hoja1!$J$1:$K$4,2,0),"")</f>
        <v>Futu</v>
      </c>
    </row>
    <row r="86" spans="1:9" ht="409.5">
      <c r="A86" s="6" t="s">
        <v>196</v>
      </c>
      <c r="B86" s="12" t="s">
        <v>209</v>
      </c>
      <c r="C86" s="12" t="s">
        <v>210</v>
      </c>
      <c r="D86" s="6" t="s">
        <v>211</v>
      </c>
      <c r="E86" s="6" t="s">
        <v>31</v>
      </c>
      <c r="F86" s="6" t="s">
        <v>32</v>
      </c>
      <c r="G86" s="6" t="s">
        <v>33</v>
      </c>
      <c r="H86" s="6" t="b">
        <v>0</v>
      </c>
      <c r="I86" s="2" t="str">
        <f>IFERROR(VLOOKUP(A86,[2]Hoja1!$J$1:$K$4,2,0),"")</f>
        <v>Futu</v>
      </c>
    </row>
    <row r="87" spans="1:9" ht="409.5">
      <c r="A87" s="6" t="s">
        <v>196</v>
      </c>
      <c r="B87" s="12" t="s">
        <v>212</v>
      </c>
      <c r="C87" s="12" t="s">
        <v>213</v>
      </c>
      <c r="D87" s="6" t="s">
        <v>214</v>
      </c>
      <c r="E87" s="6" t="s">
        <v>31</v>
      </c>
      <c r="F87" s="6" t="s">
        <v>32</v>
      </c>
      <c r="G87" s="6" t="s">
        <v>33</v>
      </c>
      <c r="H87" s="6" t="b">
        <v>0</v>
      </c>
      <c r="I87" s="2" t="str">
        <f>IFERROR(VLOOKUP(A87,[2]Hoja1!$J$1:$K$4,2,0),"")</f>
        <v>Futu</v>
      </c>
    </row>
    <row r="88" spans="1:9" ht="409.5">
      <c r="A88" s="6" t="s">
        <v>196</v>
      </c>
      <c r="B88" s="12" t="s">
        <v>215</v>
      </c>
      <c r="C88" s="12" t="s">
        <v>216</v>
      </c>
      <c r="D88" s="6" t="s">
        <v>217</v>
      </c>
      <c r="E88" s="6" t="s">
        <v>31</v>
      </c>
      <c r="F88" s="6" t="s">
        <v>32</v>
      </c>
      <c r="G88" s="6" t="s">
        <v>33</v>
      </c>
      <c r="H88" s="6" t="b">
        <v>0</v>
      </c>
      <c r="I88" s="2" t="str">
        <f>IFERROR(VLOOKUP(A88,[2]Hoja1!$J$1:$K$4,2,0),"")</f>
        <v>Futu</v>
      </c>
    </row>
    <row r="89" spans="1:9" ht="409.5">
      <c r="A89" s="6" t="s">
        <v>196</v>
      </c>
      <c r="B89" s="12" t="s">
        <v>218</v>
      </c>
      <c r="C89" s="12" t="s">
        <v>219</v>
      </c>
      <c r="D89" s="6" t="s">
        <v>220</v>
      </c>
      <c r="E89" s="6" t="s">
        <v>31</v>
      </c>
      <c r="F89" s="6" t="s">
        <v>32</v>
      </c>
      <c r="G89" s="6" t="s">
        <v>33</v>
      </c>
      <c r="H89" s="6" t="b">
        <v>0</v>
      </c>
      <c r="I89" s="2" t="str">
        <f>IFERROR(VLOOKUP(A89,[2]Hoja1!$J$1:$K$4,2,0),"")</f>
        <v>Futu</v>
      </c>
    </row>
    <row r="90" spans="1:9" ht="360">
      <c r="A90" s="6" t="s">
        <v>196</v>
      </c>
      <c r="B90" s="12" t="s">
        <v>221</v>
      </c>
      <c r="C90" s="12" t="s">
        <v>222</v>
      </c>
      <c r="D90" s="6" t="s">
        <v>223</v>
      </c>
      <c r="E90" s="6" t="s">
        <v>31</v>
      </c>
      <c r="F90" s="6" t="s">
        <v>32</v>
      </c>
      <c r="G90" s="6" t="s">
        <v>33</v>
      </c>
      <c r="H90" s="6" t="b">
        <v>0</v>
      </c>
      <c r="I90" s="2" t="str">
        <f>IFERROR(VLOOKUP(A90,[2]Hoja1!$J$1:$K$4,2,0),"")</f>
        <v>Futu</v>
      </c>
    </row>
    <row r="91" spans="1:9" ht="409.5">
      <c r="A91" s="6" t="s">
        <v>196</v>
      </c>
      <c r="B91" s="12" t="s">
        <v>224</v>
      </c>
      <c r="C91" s="12" t="s">
        <v>225</v>
      </c>
      <c r="D91" s="6" t="s">
        <v>226</v>
      </c>
      <c r="E91" s="6" t="s">
        <v>31</v>
      </c>
      <c r="F91" s="6" t="s">
        <v>32</v>
      </c>
      <c r="G91" s="6" t="s">
        <v>33</v>
      </c>
      <c r="H91" s="6" t="b">
        <v>0</v>
      </c>
      <c r="I91" s="2" t="str">
        <f>IFERROR(VLOOKUP(A91,[2]Hoja1!$J$1:$K$4,2,0),"")</f>
        <v>Futu</v>
      </c>
    </row>
    <row r="92" spans="1:9" ht="409.5">
      <c r="A92" s="6" t="s">
        <v>196</v>
      </c>
      <c r="B92" s="12" t="s">
        <v>227</v>
      </c>
      <c r="C92" s="12" t="s">
        <v>228</v>
      </c>
      <c r="D92" s="6" t="s">
        <v>229</v>
      </c>
      <c r="E92" s="6" t="s">
        <v>31</v>
      </c>
      <c r="F92" s="6" t="s">
        <v>32</v>
      </c>
      <c r="G92" s="6" t="s">
        <v>33</v>
      </c>
      <c r="H92" s="6" t="b">
        <v>0</v>
      </c>
      <c r="I92" s="2" t="str">
        <f>IFERROR(VLOOKUP(A92,[2]Hoja1!$J$1:$K$4,2,0),"")</f>
        <v>Futu</v>
      </c>
    </row>
    <row r="93" spans="1:9">
      <c r="A93" s="6"/>
      <c r="B93" s="6"/>
      <c r="C93" s="6"/>
      <c r="D93" s="6"/>
      <c r="E93" s="6"/>
      <c r="F93" s="6"/>
      <c r="G93" s="6"/>
      <c r="H93" s="6" t="b">
        <v>0</v>
      </c>
      <c r="I93" s="2" t="str">
        <f>IFERROR(VLOOKUP(A93,[2]Hoja1!$J$1:$K$4,2,0),"")</f>
        <v/>
      </c>
    </row>
    <row r="94" spans="1:9">
      <c r="A94" s="6"/>
      <c r="B94" s="6"/>
      <c r="C94" s="6"/>
      <c r="D94" s="6"/>
      <c r="E94" s="6"/>
      <c r="F94" s="6"/>
      <c r="G94" s="6"/>
      <c r="H94" s="6" t="b">
        <v>0</v>
      </c>
      <c r="I94" s="2" t="str">
        <f>IFERROR(VLOOKUP(A94,[2]Hoja1!$J$1:$K$4,2,0),"")</f>
        <v/>
      </c>
    </row>
    <row r="95" spans="1:9">
      <c r="A95" s="6"/>
      <c r="B95" s="6"/>
      <c r="C95" s="6"/>
      <c r="D95" s="6"/>
      <c r="E95" s="6"/>
      <c r="F95" s="6"/>
      <c r="G95" s="6"/>
      <c r="H95" s="6" t="b">
        <v>0</v>
      </c>
      <c r="I95" s="2" t="str">
        <f>IFERROR(VLOOKUP(A95,[2]Hoja1!$J$1:$K$4,2,0),"")</f>
        <v/>
      </c>
    </row>
    <row r="96" spans="1:9">
      <c r="A96" s="6"/>
      <c r="B96" s="6"/>
      <c r="C96" s="6"/>
      <c r="D96" s="6"/>
      <c r="E96" s="6"/>
      <c r="F96" s="6"/>
      <c r="G96" s="6"/>
      <c r="H96" s="6" t="b">
        <v>0</v>
      </c>
      <c r="I96" s="2" t="str">
        <f>IFERROR(VLOOKUP(A96,[2]Hoja1!$J$1:$K$4,2,0),"")</f>
        <v/>
      </c>
    </row>
    <row r="97" spans="1:9">
      <c r="A97" s="6"/>
      <c r="B97" s="6"/>
      <c r="C97" s="6"/>
      <c r="D97" s="6"/>
      <c r="E97" s="6"/>
      <c r="F97" s="6"/>
      <c r="G97" s="6"/>
      <c r="H97" s="6" t="b">
        <v>0</v>
      </c>
      <c r="I97" s="2" t="str">
        <f>IFERROR(VLOOKUP(A97,[2]Hoja1!$J$1:$K$4,2,0),"")</f>
        <v/>
      </c>
    </row>
    <row r="98" spans="1:9">
      <c r="A98" s="6"/>
      <c r="B98" s="6"/>
      <c r="C98" s="6"/>
      <c r="D98" s="6"/>
      <c r="E98" s="6"/>
      <c r="F98" s="6"/>
      <c r="G98" s="6"/>
      <c r="H98" s="6" t="b">
        <v>0</v>
      </c>
      <c r="I98" s="2" t="str">
        <f>IFERROR(VLOOKUP(A98,[2]Hoja1!$J$1:$K$4,2,0),"")</f>
        <v/>
      </c>
    </row>
    <row r="99" spans="1:9">
      <c r="A99" s="6"/>
      <c r="B99" s="6"/>
      <c r="C99" s="6"/>
      <c r="D99" s="6"/>
      <c r="E99" s="6"/>
      <c r="F99" s="6"/>
      <c r="G99" s="6"/>
      <c r="H99" s="6" t="b">
        <v>0</v>
      </c>
      <c r="I99" s="2" t="str">
        <f>IFERROR(VLOOKUP(A99,[2]Hoja1!$J$1:$K$4,2,0),"")</f>
        <v/>
      </c>
    </row>
    <row r="100" spans="1:9">
      <c r="A100" s="6"/>
      <c r="B100" s="6"/>
      <c r="C100" s="6"/>
      <c r="D100" s="6"/>
      <c r="E100" s="6"/>
      <c r="F100" s="6"/>
      <c r="G100" s="6"/>
      <c r="H100" s="6" t="b">
        <v>0</v>
      </c>
      <c r="I100" s="2" t="str">
        <f>IFERROR(VLOOKUP(A100,[2]Hoja1!$J$1:$K$4,2,0),"")</f>
        <v/>
      </c>
    </row>
    <row r="101" spans="1:9">
      <c r="A101" s="6"/>
      <c r="B101" s="6"/>
      <c r="C101" s="6"/>
      <c r="D101" s="6"/>
      <c r="E101" s="6"/>
      <c r="F101" s="6"/>
      <c r="G101" s="6"/>
      <c r="H101" s="6" t="b">
        <v>0</v>
      </c>
      <c r="I101" s="2" t="str">
        <f>IFERROR(VLOOKUP(A101,[2]Hoja1!$J$1:$K$4,2,0),"")</f>
        <v/>
      </c>
    </row>
    <row r="102" spans="1:9">
      <c r="A102" s="6"/>
      <c r="B102" s="6"/>
      <c r="C102" s="6"/>
      <c r="D102" s="6"/>
      <c r="E102" s="6"/>
      <c r="F102" s="6"/>
      <c r="G102" s="6"/>
      <c r="H102" s="6" t="b">
        <v>0</v>
      </c>
      <c r="I102" s="2" t="str">
        <f>IFERROR(VLOOKUP(A102,[2]Hoja1!$J$1:$K$4,2,0),"")</f>
        <v/>
      </c>
    </row>
    <row r="103" spans="1:9">
      <c r="A103" s="6"/>
      <c r="B103" s="6"/>
      <c r="C103" s="6"/>
      <c r="D103" s="6"/>
      <c r="E103" s="6"/>
      <c r="F103" s="6"/>
      <c r="G103" s="6"/>
      <c r="H103" s="6" t="b">
        <v>0</v>
      </c>
      <c r="I103" s="2" t="str">
        <f>IFERROR(VLOOKUP(A103,[2]Hoja1!$J$1:$K$4,2,0),"")</f>
        <v/>
      </c>
    </row>
    <row r="104" spans="1:9">
      <c r="A104" s="6"/>
      <c r="B104" s="6"/>
      <c r="C104" s="6"/>
      <c r="D104" s="6"/>
      <c r="E104" s="6"/>
      <c r="F104" s="6"/>
      <c r="G104" s="6"/>
      <c r="H104" s="6" t="b">
        <v>0</v>
      </c>
      <c r="I104" s="2" t="str">
        <f>IFERROR(VLOOKUP(A104,[2]Hoja1!$J$1:$K$4,2,0),"")</f>
        <v/>
      </c>
    </row>
    <row r="105" spans="1:9">
      <c r="A105" s="6"/>
      <c r="B105" s="6"/>
      <c r="C105" s="6"/>
      <c r="D105" s="6"/>
      <c r="E105" s="6"/>
      <c r="F105" s="6"/>
      <c r="G105" s="6"/>
      <c r="H105" s="6" t="b">
        <v>0</v>
      </c>
      <c r="I105" s="2" t="str">
        <f>IFERROR(VLOOKUP(A105,[2]Hoja1!$J$1:$K$4,2,0),"")</f>
        <v/>
      </c>
    </row>
    <row r="106" spans="1:9">
      <c r="A106" s="6"/>
      <c r="B106" s="6"/>
      <c r="C106" s="6"/>
      <c r="D106" s="6"/>
      <c r="E106" s="6"/>
      <c r="F106" s="6"/>
      <c r="G106" s="6"/>
      <c r="H106" s="6" t="b">
        <v>0</v>
      </c>
      <c r="I106" s="2" t="str">
        <f>IFERROR(VLOOKUP(A106,[2]Hoja1!$J$1:$K$4,2,0),"")</f>
        <v/>
      </c>
    </row>
    <row r="107" spans="1:9">
      <c r="A107" s="6"/>
      <c r="B107" s="6"/>
      <c r="C107" s="6"/>
      <c r="D107" s="6"/>
      <c r="E107" s="6"/>
      <c r="F107" s="6"/>
      <c r="G107" s="6"/>
      <c r="H107" s="6" t="b">
        <v>0</v>
      </c>
      <c r="I107" s="2" t="str">
        <f>IFERROR(VLOOKUP(A107,[2]Hoja1!$J$1:$K$4,2,0),"")</f>
        <v/>
      </c>
    </row>
    <row r="108" spans="1:9">
      <c r="A108" s="6"/>
      <c r="B108" s="6"/>
      <c r="C108" s="6"/>
      <c r="D108" s="6"/>
      <c r="E108" s="6"/>
      <c r="F108" s="6"/>
      <c r="G108" s="6"/>
      <c r="H108" s="6" t="b">
        <v>0</v>
      </c>
      <c r="I108" s="2" t="str">
        <f>IFERROR(VLOOKUP(A108,[2]Hoja1!$J$1:$K$4,2,0),"")</f>
        <v/>
      </c>
    </row>
    <row r="109" spans="1:9">
      <c r="A109" s="6"/>
      <c r="B109" s="6"/>
      <c r="C109" s="6"/>
      <c r="D109" s="6"/>
      <c r="E109" s="6"/>
      <c r="F109" s="6"/>
      <c r="G109" s="6"/>
      <c r="H109" s="6" t="b">
        <v>0</v>
      </c>
      <c r="I109" s="2" t="str">
        <f>IFERROR(VLOOKUP(A109,[2]Hoja1!$J$1:$K$4,2,0),"")</f>
        <v/>
      </c>
    </row>
    <row r="110" spans="1:9">
      <c r="A110" s="6"/>
      <c r="B110" s="6"/>
      <c r="C110" s="6"/>
      <c r="D110" s="6"/>
      <c r="E110" s="6"/>
      <c r="F110" s="6"/>
      <c r="G110" s="6"/>
      <c r="H110" s="6" t="b">
        <v>0</v>
      </c>
      <c r="I110" s="2" t="str">
        <f>IFERROR(VLOOKUP(A110,[2]Hoja1!$J$1:$K$4,2,0),"")</f>
        <v/>
      </c>
    </row>
    <row r="111" spans="1:9">
      <c r="A111" s="6"/>
      <c r="B111" s="6"/>
      <c r="C111" s="6"/>
      <c r="D111" s="6"/>
      <c r="E111" s="6"/>
      <c r="F111" s="6"/>
      <c r="G111" s="6"/>
      <c r="H111" s="6" t="b">
        <v>0</v>
      </c>
      <c r="I111" s="2" t="str">
        <f>IFERROR(VLOOKUP(A111,[2]Hoja1!$J$1:$K$4,2,0),"")</f>
        <v/>
      </c>
    </row>
    <row r="112" spans="1:9">
      <c r="A112" s="6"/>
      <c r="B112" s="6"/>
      <c r="C112" s="6"/>
      <c r="D112" s="6"/>
      <c r="E112" s="6"/>
      <c r="F112" s="6"/>
      <c r="G112" s="6"/>
      <c r="H112" s="6" t="b">
        <v>0</v>
      </c>
      <c r="I112" s="2" t="str">
        <f>IFERROR(VLOOKUP(A112,[2]Hoja1!$J$1:$K$4,2,0),"")</f>
        <v/>
      </c>
    </row>
    <row r="113" spans="1:9">
      <c r="A113" s="6"/>
      <c r="B113" s="6"/>
      <c r="C113" s="6"/>
      <c r="D113" s="6"/>
      <c r="E113" s="6"/>
      <c r="F113" s="6"/>
      <c r="G113" s="6"/>
      <c r="H113" s="6" t="b">
        <v>0</v>
      </c>
      <c r="I113" s="2" t="str">
        <f>IFERROR(VLOOKUP(A113,[2]Hoja1!$J$1:$K$4,2,0),"")</f>
        <v/>
      </c>
    </row>
    <row r="114" spans="1:9">
      <c r="A114" s="6"/>
      <c r="B114" s="6"/>
      <c r="C114" s="6"/>
      <c r="D114" s="6"/>
      <c r="E114" s="6"/>
      <c r="F114" s="6"/>
      <c r="G114" s="6"/>
      <c r="H114" s="6" t="b">
        <v>0</v>
      </c>
      <c r="I114" s="2" t="str">
        <f>IFERROR(VLOOKUP(A114,[2]Hoja1!$J$1:$K$4,2,0),"")</f>
        <v/>
      </c>
    </row>
    <row r="115" spans="1:9">
      <c r="A115" s="6"/>
      <c r="B115" s="6"/>
      <c r="C115" s="6"/>
      <c r="D115" s="6"/>
      <c r="E115" s="6"/>
      <c r="F115" s="6"/>
      <c r="G115" s="6"/>
      <c r="H115" s="6" t="b">
        <v>0</v>
      </c>
      <c r="I115" s="2" t="str">
        <f>IFERROR(VLOOKUP(A115,[2]Hoja1!$J$1:$K$4,2,0),"")</f>
        <v/>
      </c>
    </row>
    <row r="116" spans="1:9">
      <c r="A116" s="6"/>
      <c r="B116" s="6"/>
      <c r="C116" s="6"/>
      <c r="D116" s="6"/>
      <c r="E116" s="6"/>
      <c r="F116" s="6"/>
      <c r="G116" s="6"/>
      <c r="H116" s="6" t="b">
        <v>0</v>
      </c>
      <c r="I116" s="2" t="str">
        <f>IFERROR(VLOOKUP(A116,[2]Hoja1!$J$1:$K$4,2,0),"")</f>
        <v/>
      </c>
    </row>
    <row r="117" spans="1:9">
      <c r="A117" s="6"/>
      <c r="B117" s="6"/>
      <c r="C117" s="6"/>
      <c r="D117" s="6"/>
      <c r="E117" s="6"/>
      <c r="F117" s="6"/>
      <c r="G117" s="6"/>
      <c r="H117" s="6" t="b">
        <v>0</v>
      </c>
      <c r="I117" s="2" t="str">
        <f>IFERROR(VLOOKUP(A117,[2]Hoja1!$J$1:$K$4,2,0),"")</f>
        <v/>
      </c>
    </row>
    <row r="118" spans="1:9">
      <c r="A118" s="6"/>
      <c r="B118" s="6"/>
      <c r="C118" s="6"/>
      <c r="D118" s="6"/>
      <c r="E118" s="6"/>
      <c r="F118" s="6"/>
      <c r="G118" s="6"/>
      <c r="H118" s="6" t="b">
        <v>0</v>
      </c>
      <c r="I118" s="2" t="str">
        <f>IFERROR(VLOOKUP(A118,[2]Hoja1!$J$1:$K$4,2,0),"")</f>
        <v/>
      </c>
    </row>
    <row r="119" spans="1:9">
      <c r="A119" s="6"/>
      <c r="B119" s="6"/>
      <c r="C119" s="6"/>
      <c r="D119" s="6"/>
      <c r="E119" s="6"/>
      <c r="F119" s="6"/>
      <c r="G119" s="6"/>
      <c r="H119" s="6" t="b">
        <v>0</v>
      </c>
      <c r="I119" s="2" t="str">
        <f>IFERROR(VLOOKUP(A119,[2]Hoja1!$J$1:$K$4,2,0),"")</f>
        <v/>
      </c>
    </row>
    <row r="120" spans="1:9">
      <c r="A120" s="6"/>
      <c r="B120" s="6"/>
      <c r="C120" s="6"/>
      <c r="D120" s="6"/>
      <c r="E120" s="6"/>
      <c r="F120" s="6"/>
      <c r="G120" s="6"/>
      <c r="H120" s="6" t="b">
        <v>0</v>
      </c>
      <c r="I120" s="2" t="str">
        <f>IFERROR(VLOOKUP(A120,[2]Hoja1!$J$1:$K$4,2,0),"")</f>
        <v/>
      </c>
    </row>
    <row r="121" spans="1:9">
      <c r="A121" s="6"/>
      <c r="B121" s="6"/>
      <c r="C121" s="6"/>
      <c r="D121" s="6"/>
      <c r="E121" s="6"/>
      <c r="F121" s="6"/>
      <c r="G121" s="6"/>
      <c r="H121" s="6" t="b">
        <v>0</v>
      </c>
      <c r="I121" s="2" t="str">
        <f>IFERROR(VLOOKUP(A121,[2]Hoja1!$J$1:$K$4,2,0),"")</f>
        <v/>
      </c>
    </row>
    <row r="122" spans="1:9">
      <c r="A122" s="6"/>
      <c r="B122" s="6"/>
      <c r="C122" s="6"/>
      <c r="D122" s="6"/>
      <c r="E122" s="6"/>
      <c r="F122" s="6"/>
      <c r="G122" s="6"/>
      <c r="H122" s="6" t="b">
        <v>0</v>
      </c>
      <c r="I122" s="2" t="str">
        <f>IFERROR(VLOOKUP(A122,[2]Hoja1!$J$1:$K$4,2,0),"")</f>
        <v/>
      </c>
    </row>
    <row r="123" spans="1:9">
      <c r="A123" s="6"/>
      <c r="B123" s="6"/>
      <c r="C123" s="6"/>
      <c r="D123" s="6"/>
      <c r="E123" s="6"/>
      <c r="F123" s="6"/>
      <c r="G123" s="6"/>
      <c r="H123" s="6" t="b">
        <v>0</v>
      </c>
      <c r="I123" s="2" t="str">
        <f>IFERROR(VLOOKUP(A123,[2]Hoja1!$J$1:$K$4,2,0),"")</f>
        <v/>
      </c>
    </row>
    <row r="124" spans="1:9">
      <c r="A124" s="6"/>
      <c r="B124" s="6"/>
      <c r="C124" s="6"/>
      <c r="D124" s="6"/>
      <c r="E124" s="6"/>
      <c r="F124" s="6"/>
      <c r="G124" s="6"/>
      <c r="H124" s="6" t="b">
        <v>0</v>
      </c>
      <c r="I124" s="2" t="str">
        <f>IFERROR(VLOOKUP(A124,[2]Hoja1!$J$1:$K$4,2,0),"")</f>
        <v/>
      </c>
    </row>
    <row r="125" spans="1:9">
      <c r="A125" s="6"/>
      <c r="B125" s="6"/>
      <c r="C125" s="6"/>
      <c r="D125" s="6"/>
      <c r="E125" s="6"/>
      <c r="F125" s="6"/>
      <c r="G125" s="6"/>
      <c r="H125" s="6" t="b">
        <v>0</v>
      </c>
      <c r="I125" s="2" t="str">
        <f>IFERROR(VLOOKUP(A125,[2]Hoja1!$J$1:$K$4,2,0),"")</f>
        <v/>
      </c>
    </row>
    <row r="126" spans="1:9">
      <c r="A126" s="6"/>
      <c r="B126" s="6"/>
      <c r="C126" s="6"/>
      <c r="D126" s="6"/>
      <c r="E126" s="6"/>
      <c r="F126" s="6"/>
      <c r="G126" s="6"/>
      <c r="H126" s="6" t="b">
        <v>0</v>
      </c>
      <c r="I126" s="2" t="str">
        <f>IFERROR(VLOOKUP(A126,[2]Hoja1!$J$1:$K$4,2,0),"")</f>
        <v/>
      </c>
    </row>
    <row r="127" spans="1:9">
      <c r="A127" s="6"/>
      <c r="B127" s="6"/>
      <c r="C127" s="6"/>
      <c r="D127" s="6"/>
      <c r="E127" s="6"/>
      <c r="F127" s="6"/>
      <c r="G127" s="6"/>
      <c r="H127" s="6" t="b">
        <v>0</v>
      </c>
      <c r="I127" s="2" t="str">
        <f>IFERROR(VLOOKUP(A127,[2]Hoja1!$J$1:$K$4,2,0),"")</f>
        <v/>
      </c>
    </row>
    <row r="128" spans="1:9">
      <c r="A128" s="6"/>
      <c r="B128" s="6"/>
      <c r="C128" s="6"/>
      <c r="D128" s="6"/>
      <c r="E128" s="6"/>
      <c r="F128" s="6"/>
      <c r="G128" s="6"/>
      <c r="H128" s="6" t="b">
        <v>0</v>
      </c>
      <c r="I128" s="2" t="str">
        <f>IFERROR(VLOOKUP(A128,[2]Hoja1!$J$1:$K$4,2,0),"")</f>
        <v/>
      </c>
    </row>
    <row r="129" spans="1:9">
      <c r="A129" s="6"/>
      <c r="B129" s="6"/>
      <c r="C129" s="6"/>
      <c r="D129" s="6"/>
      <c r="E129" s="6"/>
      <c r="F129" s="6"/>
      <c r="G129" s="6"/>
      <c r="H129" s="6" t="b">
        <v>0</v>
      </c>
      <c r="I129" s="2" t="str">
        <f>IFERROR(VLOOKUP(A129,[2]Hoja1!$J$1:$K$4,2,0),"")</f>
        <v/>
      </c>
    </row>
    <row r="130" spans="1:9">
      <c r="A130" s="6"/>
      <c r="B130" s="6"/>
      <c r="C130" s="6"/>
      <c r="D130" s="6"/>
      <c r="E130" s="6"/>
      <c r="F130" s="6"/>
      <c r="G130" s="6"/>
      <c r="H130" s="6" t="b">
        <v>0</v>
      </c>
      <c r="I130" s="2" t="str">
        <f>IFERROR(VLOOKUP(A130,[2]Hoja1!$J$1:$K$4,2,0),"")</f>
        <v/>
      </c>
    </row>
    <row r="131" spans="1:9">
      <c r="A131" s="6"/>
      <c r="B131" s="6"/>
      <c r="C131" s="6"/>
      <c r="D131" s="6"/>
      <c r="E131" s="6"/>
      <c r="F131" s="6"/>
      <c r="G131" s="6"/>
      <c r="H131" s="6" t="b">
        <v>0</v>
      </c>
      <c r="I131" s="2" t="str">
        <f>IFERROR(VLOOKUP(A131,[2]Hoja1!$J$1:$K$4,2,0),"")</f>
        <v/>
      </c>
    </row>
    <row r="132" spans="1:9">
      <c r="A132" s="6"/>
      <c r="B132" s="6"/>
      <c r="C132" s="6"/>
      <c r="D132" s="6"/>
      <c r="E132" s="6"/>
      <c r="F132" s="6"/>
      <c r="G132" s="6"/>
      <c r="H132" s="6" t="b">
        <v>0</v>
      </c>
      <c r="I132" s="2" t="str">
        <f>IFERROR(VLOOKUP(A132,[2]Hoja1!$J$1:$K$4,2,0),"")</f>
        <v/>
      </c>
    </row>
    <row r="133" spans="1:9">
      <c r="A133" s="6"/>
      <c r="B133" s="6"/>
      <c r="C133" s="6"/>
      <c r="D133" s="6"/>
      <c r="E133" s="6"/>
      <c r="F133" s="6"/>
      <c r="G133" s="6"/>
      <c r="H133" s="6" t="b">
        <v>0</v>
      </c>
      <c r="I133" s="2" t="str">
        <f>IFERROR(VLOOKUP(A133,[2]Hoja1!$J$1:$K$4,2,0),"")</f>
        <v/>
      </c>
    </row>
    <row r="134" spans="1:9">
      <c r="A134" s="6"/>
      <c r="B134" s="6"/>
      <c r="C134" s="6"/>
      <c r="D134" s="6"/>
      <c r="E134" s="6"/>
      <c r="F134" s="6"/>
      <c r="G134" s="6"/>
      <c r="H134" s="6" t="b">
        <v>0</v>
      </c>
      <c r="I134" s="2" t="str">
        <f>IFERROR(VLOOKUP(A134,[2]Hoja1!$J$1:$K$4,2,0),"")</f>
        <v/>
      </c>
    </row>
    <row r="135" spans="1:9">
      <c r="A135" s="6"/>
      <c r="B135" s="6"/>
      <c r="C135" s="6"/>
      <c r="D135" s="6"/>
      <c r="E135" s="6"/>
      <c r="F135" s="6"/>
      <c r="G135" s="6"/>
      <c r="H135" s="6" t="b">
        <v>0</v>
      </c>
      <c r="I135" s="2" t="str">
        <f>IFERROR(VLOOKUP(A135,[2]Hoja1!$J$1:$K$4,2,0),"")</f>
        <v/>
      </c>
    </row>
    <row r="136" spans="1:9">
      <c r="A136" s="6"/>
      <c r="B136" s="6"/>
      <c r="C136" s="6"/>
      <c r="D136" s="6"/>
      <c r="E136" s="6"/>
      <c r="F136" s="6"/>
      <c r="G136" s="6"/>
      <c r="H136" s="6" t="b">
        <v>0</v>
      </c>
      <c r="I136" s="2" t="str">
        <f>IFERROR(VLOOKUP(A136,[2]Hoja1!$J$1:$K$4,2,0),"")</f>
        <v/>
      </c>
    </row>
    <row r="137" spans="1:9">
      <c r="A137" s="6"/>
      <c r="B137" s="6"/>
      <c r="C137" s="6"/>
      <c r="D137" s="6"/>
      <c r="E137" s="6"/>
      <c r="F137" s="6"/>
      <c r="G137" s="6"/>
      <c r="H137" s="6" t="b">
        <v>0</v>
      </c>
      <c r="I137" s="2" t="str">
        <f>IFERROR(VLOOKUP(A137,[2]Hoja1!$J$1:$K$4,2,0),"")</f>
        <v/>
      </c>
    </row>
    <row r="138" spans="1:9">
      <c r="A138" s="6"/>
      <c r="B138" s="6"/>
      <c r="C138" s="6"/>
      <c r="D138" s="6"/>
      <c r="E138" s="6"/>
      <c r="F138" s="6"/>
      <c r="G138" s="6"/>
      <c r="H138" s="6" t="b">
        <v>0</v>
      </c>
      <c r="I138" s="2" t="str">
        <f>IFERROR(VLOOKUP(A138,[2]Hoja1!$J$1:$K$4,2,0),"")</f>
        <v/>
      </c>
    </row>
    <row r="139" spans="1:9">
      <c r="A139" s="6"/>
      <c r="B139" s="6"/>
      <c r="C139" s="6"/>
      <c r="D139" s="6"/>
      <c r="E139" s="6"/>
      <c r="F139" s="6"/>
      <c r="G139" s="6"/>
      <c r="H139" s="6" t="b">
        <v>0</v>
      </c>
      <c r="I139" s="2" t="str">
        <f>IFERROR(VLOOKUP(A139,[2]Hoja1!$J$1:$K$4,2,0),"")</f>
        <v/>
      </c>
    </row>
    <row r="140" spans="1:9">
      <c r="A140" s="6"/>
      <c r="B140" s="6"/>
      <c r="C140" s="6"/>
      <c r="D140" s="6"/>
      <c r="E140" s="6"/>
      <c r="F140" s="6"/>
      <c r="G140" s="6"/>
      <c r="H140" s="6" t="b">
        <v>0</v>
      </c>
      <c r="I140" s="2" t="str">
        <f>IFERROR(VLOOKUP(A140,[2]Hoja1!$J$1:$K$4,2,0),"")</f>
        <v/>
      </c>
    </row>
    <row r="141" spans="1:9">
      <c r="A141" s="6"/>
      <c r="B141" s="6"/>
      <c r="C141" s="6"/>
      <c r="D141" s="6"/>
      <c r="E141" s="6"/>
      <c r="F141" s="6"/>
      <c r="G141" s="6"/>
      <c r="H141" s="6" t="b">
        <v>0</v>
      </c>
      <c r="I141" s="2" t="str">
        <f>IFERROR(VLOOKUP(A141,[2]Hoja1!$J$1:$K$4,2,0),"")</f>
        <v/>
      </c>
    </row>
    <row r="142" spans="1:9">
      <c r="A142" s="6"/>
      <c r="B142" s="6"/>
      <c r="C142" s="6"/>
      <c r="D142" s="6"/>
      <c r="E142" s="6"/>
      <c r="F142" s="6"/>
      <c r="G142" s="6"/>
      <c r="H142" s="6" t="b">
        <v>0</v>
      </c>
      <c r="I142" s="2" t="str">
        <f>IFERROR(VLOOKUP(A142,[2]Hoja1!$J$1:$K$4,2,0),"")</f>
        <v/>
      </c>
    </row>
    <row r="143" spans="1:9">
      <c r="A143" s="6"/>
      <c r="B143" s="6"/>
      <c r="C143" s="6"/>
      <c r="D143" s="6"/>
      <c r="E143" s="6"/>
      <c r="F143" s="6"/>
      <c r="G143" s="6"/>
      <c r="H143" s="6" t="b">
        <v>0</v>
      </c>
      <c r="I143" s="2" t="str">
        <f>IFERROR(VLOOKUP(A143,[2]Hoja1!$J$1:$K$4,2,0),"")</f>
        <v/>
      </c>
    </row>
    <row r="144" spans="1:9">
      <c r="A144" s="6"/>
      <c r="B144" s="6"/>
      <c r="C144" s="6"/>
      <c r="D144" s="6"/>
      <c r="E144" s="6"/>
      <c r="F144" s="6"/>
      <c r="G144" s="6"/>
      <c r="H144" s="6" t="b">
        <v>0</v>
      </c>
      <c r="I144" s="2" t="str">
        <f>IFERROR(VLOOKUP(A144,[2]Hoja1!$J$1:$K$4,2,0),"")</f>
        <v/>
      </c>
    </row>
    <row r="145" spans="1:9">
      <c r="A145" s="6"/>
      <c r="B145" s="6"/>
      <c r="C145" s="6"/>
      <c r="D145" s="6"/>
      <c r="E145" s="6"/>
      <c r="F145" s="6"/>
      <c r="G145" s="6"/>
      <c r="H145" s="6" t="b">
        <v>0</v>
      </c>
      <c r="I145" s="2" t="str">
        <f>IFERROR(VLOOKUP(A145,[2]Hoja1!$J$1:$K$4,2,0),"")</f>
        <v/>
      </c>
    </row>
    <row r="146" spans="1:9">
      <c r="A146" s="6"/>
      <c r="B146" s="6"/>
      <c r="C146" s="6"/>
      <c r="D146" s="6"/>
      <c r="E146" s="6"/>
      <c r="F146" s="6"/>
      <c r="G146" s="6"/>
      <c r="H146" s="6" t="b">
        <v>0</v>
      </c>
      <c r="I146" s="2" t="str">
        <f>IFERROR(VLOOKUP(A146,[2]Hoja1!$J$1:$K$4,2,0),"")</f>
        <v/>
      </c>
    </row>
    <row r="147" spans="1:9">
      <c r="A147" s="6"/>
      <c r="B147" s="6"/>
      <c r="C147" s="6"/>
      <c r="D147" s="6"/>
      <c r="E147" s="6"/>
      <c r="F147" s="6"/>
      <c r="G147" s="6"/>
      <c r="H147" s="6" t="b">
        <v>0</v>
      </c>
      <c r="I147" s="2" t="str">
        <f>IFERROR(VLOOKUP(A147,[2]Hoja1!$J$1:$K$4,2,0),"")</f>
        <v/>
      </c>
    </row>
    <row r="148" spans="1:9">
      <c r="A148" s="6"/>
      <c r="B148" s="6"/>
      <c r="C148" s="6"/>
      <c r="D148" s="6"/>
      <c r="E148" s="6"/>
      <c r="F148" s="6"/>
      <c r="G148" s="6"/>
      <c r="H148" s="6" t="b">
        <v>0</v>
      </c>
      <c r="I148" s="2" t="str">
        <f>IFERROR(VLOOKUP(A148,[2]Hoja1!$J$1:$K$4,2,0),"")</f>
        <v/>
      </c>
    </row>
    <row r="149" spans="1:9">
      <c r="A149" s="6"/>
      <c r="B149" s="6"/>
      <c r="C149" s="6"/>
      <c r="D149" s="6"/>
      <c r="E149" s="6"/>
      <c r="F149" s="6"/>
      <c r="G149" s="6"/>
      <c r="H149" s="6" t="b">
        <v>0</v>
      </c>
      <c r="I149" s="2" t="str">
        <f>IFERROR(VLOOKUP(A149,[2]Hoja1!$J$1:$K$4,2,0),"")</f>
        <v/>
      </c>
    </row>
    <row r="150" spans="1:9">
      <c r="A150" s="6"/>
      <c r="B150" s="6"/>
      <c r="C150" s="6"/>
      <c r="D150" s="6"/>
      <c r="E150" s="6"/>
      <c r="F150" s="6"/>
      <c r="G150" s="6"/>
      <c r="H150" s="6" t="b">
        <v>0</v>
      </c>
      <c r="I150" s="2" t="str">
        <f>IFERROR(VLOOKUP(A150,[2]Hoja1!$J$1:$K$4,2,0),"")</f>
        <v/>
      </c>
    </row>
    <row r="151" spans="1:9">
      <c r="A151" s="6"/>
      <c r="B151" s="6"/>
      <c r="C151" s="6"/>
      <c r="D151" s="6"/>
      <c r="E151" s="6"/>
      <c r="F151" s="6"/>
      <c r="G151" s="6"/>
      <c r="H151" s="6" t="b">
        <v>0</v>
      </c>
      <c r="I151" s="2" t="str">
        <f>IFERROR(VLOOKUP(A151,[2]Hoja1!$J$1:$K$4,2,0),"")</f>
        <v/>
      </c>
    </row>
    <row r="152" spans="1:9">
      <c r="A152" s="6"/>
      <c r="B152" s="6"/>
      <c r="C152" s="6"/>
      <c r="D152" s="6"/>
      <c r="E152" s="6"/>
      <c r="F152" s="6"/>
      <c r="G152" s="6"/>
      <c r="H152" s="6" t="b">
        <v>0</v>
      </c>
      <c r="I152" s="2" t="str">
        <f>IFERROR(VLOOKUP(A152,[2]Hoja1!$J$1:$K$4,2,0),"")</f>
        <v/>
      </c>
    </row>
    <row r="153" spans="1:9">
      <c r="A153" s="6"/>
      <c r="B153" s="6"/>
      <c r="C153" s="6"/>
      <c r="D153" s="6"/>
      <c r="E153" s="6"/>
      <c r="F153" s="6"/>
      <c r="G153" s="6"/>
      <c r="H153" s="6" t="b">
        <v>0</v>
      </c>
      <c r="I153" s="2" t="str">
        <f>IFERROR(VLOOKUP(A153,[2]Hoja1!$J$1:$K$4,2,0),"")</f>
        <v/>
      </c>
    </row>
    <row r="154" spans="1:9">
      <c r="A154" s="6"/>
      <c r="B154" s="6"/>
      <c r="C154" s="6"/>
      <c r="D154" s="6"/>
      <c r="E154" s="6"/>
      <c r="F154" s="6"/>
      <c r="G154" s="6"/>
      <c r="H154" s="6" t="b">
        <v>0</v>
      </c>
      <c r="I154" s="2" t="str">
        <f>IFERROR(VLOOKUP(A154,[2]Hoja1!$J$1:$K$4,2,0),"")</f>
        <v/>
      </c>
    </row>
    <row r="155" spans="1:9">
      <c r="A155" s="6"/>
      <c r="B155" s="6"/>
      <c r="C155" s="6"/>
      <c r="D155" s="6"/>
      <c r="E155" s="6"/>
      <c r="F155" s="6"/>
      <c r="G155" s="6"/>
      <c r="H155" s="6" t="b">
        <v>0</v>
      </c>
      <c r="I155" s="2" t="str">
        <f>IFERROR(VLOOKUP(A155,[2]Hoja1!$J$1:$K$4,2,0),"")</f>
        <v/>
      </c>
    </row>
    <row r="156" spans="1:9">
      <c r="A156" s="6"/>
      <c r="B156" s="6"/>
      <c r="C156" s="6"/>
      <c r="D156" s="6"/>
      <c r="E156" s="6"/>
      <c r="F156" s="6"/>
      <c r="G156" s="6"/>
      <c r="H156" s="6" t="b">
        <v>0</v>
      </c>
      <c r="I156" s="2" t="str">
        <f>IFERROR(VLOOKUP(A156,[2]Hoja1!$J$1:$K$4,2,0),"")</f>
        <v/>
      </c>
    </row>
    <row r="157" spans="1:9">
      <c r="A157" s="6"/>
      <c r="B157" s="6"/>
      <c r="C157" s="6"/>
      <c r="D157" s="6"/>
      <c r="E157" s="6"/>
      <c r="F157" s="6"/>
      <c r="G157" s="6"/>
      <c r="H157" s="6" t="b">
        <v>0</v>
      </c>
      <c r="I157" s="2" t="str">
        <f>IFERROR(VLOOKUP(A157,[2]Hoja1!$J$1:$K$4,2,0),"")</f>
        <v/>
      </c>
    </row>
    <row r="158" spans="1:9">
      <c r="A158" s="6"/>
      <c r="B158" s="6"/>
      <c r="C158" s="6"/>
      <c r="D158" s="6"/>
      <c r="E158" s="6"/>
      <c r="F158" s="6"/>
      <c r="G158" s="6"/>
      <c r="H158" s="6" t="b">
        <v>0</v>
      </c>
      <c r="I158" s="2" t="str">
        <f>IFERROR(VLOOKUP(A158,[2]Hoja1!$J$1:$K$4,2,0),"")</f>
        <v/>
      </c>
    </row>
    <row r="159" spans="1:9">
      <c r="A159" s="6"/>
      <c r="B159" s="6"/>
      <c r="C159" s="6"/>
      <c r="D159" s="6"/>
      <c r="E159" s="6"/>
      <c r="F159" s="6"/>
      <c r="G159" s="6"/>
      <c r="H159" s="6" t="b">
        <v>0</v>
      </c>
      <c r="I159" s="2" t="str">
        <f>IFERROR(VLOOKUP(A159,[2]Hoja1!$J$1:$K$4,2,0),"")</f>
        <v/>
      </c>
    </row>
    <row r="160" spans="1:9">
      <c r="A160" s="6"/>
      <c r="B160" s="6"/>
      <c r="C160" s="6"/>
      <c r="D160" s="6"/>
      <c r="E160" s="6"/>
      <c r="F160" s="6"/>
      <c r="G160" s="6"/>
      <c r="H160" s="6" t="b">
        <v>0</v>
      </c>
      <c r="I160" s="2" t="str">
        <f>IFERROR(VLOOKUP(A160,[2]Hoja1!$J$1:$K$4,2,0),"")</f>
        <v/>
      </c>
    </row>
    <row r="161" spans="1:9">
      <c r="A161" s="6"/>
      <c r="B161" s="6"/>
      <c r="C161" s="6"/>
      <c r="D161" s="6"/>
      <c r="E161" s="6"/>
      <c r="F161" s="6"/>
      <c r="G161" s="6"/>
      <c r="H161" s="6" t="b">
        <v>0</v>
      </c>
      <c r="I161" s="2" t="str">
        <f>IFERROR(VLOOKUP(A161,[2]Hoja1!$J$1:$K$4,2,0),"")</f>
        <v/>
      </c>
    </row>
    <row r="162" spans="1:9">
      <c r="A162" s="6"/>
      <c r="B162" s="6"/>
      <c r="C162" s="6"/>
      <c r="D162" s="6"/>
      <c r="E162" s="6"/>
      <c r="F162" s="6"/>
      <c r="G162" s="6"/>
      <c r="H162" s="6" t="b">
        <v>0</v>
      </c>
      <c r="I162" s="2" t="str">
        <f>IFERROR(VLOOKUP(A162,[2]Hoja1!$J$1:$K$4,2,0),"")</f>
        <v/>
      </c>
    </row>
    <row r="163" spans="1:9">
      <c r="A163" s="6"/>
      <c r="B163" s="6"/>
      <c r="C163" s="6"/>
      <c r="D163" s="6"/>
      <c r="E163" s="6"/>
      <c r="F163" s="6"/>
      <c r="G163" s="6"/>
      <c r="H163" s="6" t="b">
        <v>0</v>
      </c>
      <c r="I163" s="2" t="str">
        <f>IFERROR(VLOOKUP(A163,[2]Hoja1!$J$1:$K$4,2,0),"")</f>
        <v/>
      </c>
    </row>
    <row r="164" spans="1:9">
      <c r="A164" s="6"/>
      <c r="B164" s="6"/>
      <c r="C164" s="6"/>
      <c r="D164" s="6"/>
      <c r="E164" s="6"/>
      <c r="F164" s="6"/>
      <c r="G164" s="6"/>
      <c r="H164" s="6" t="b">
        <v>0</v>
      </c>
      <c r="I164" s="2" t="str">
        <f>IFERROR(VLOOKUP(A164,[2]Hoja1!$J$1:$K$4,2,0),"")</f>
        <v/>
      </c>
    </row>
    <row r="165" spans="1:9">
      <c r="A165" s="6"/>
      <c r="B165" s="6"/>
      <c r="C165" s="6"/>
      <c r="D165" s="6"/>
      <c r="E165" s="6"/>
      <c r="F165" s="6"/>
      <c r="G165" s="6"/>
      <c r="H165" s="6" t="b">
        <v>0</v>
      </c>
      <c r="I165" s="2" t="str">
        <f>IFERROR(VLOOKUP(A165,[2]Hoja1!$J$1:$K$4,2,0),"")</f>
        <v/>
      </c>
    </row>
    <row r="166" spans="1:9">
      <c r="A166" s="6"/>
      <c r="B166" s="6"/>
      <c r="C166" s="6"/>
      <c r="D166" s="6"/>
      <c r="E166" s="6"/>
      <c r="F166" s="6"/>
      <c r="G166" s="6"/>
      <c r="H166" s="6" t="b">
        <v>0</v>
      </c>
      <c r="I166" s="2" t="str">
        <f>IFERROR(VLOOKUP(A166,[2]Hoja1!$J$1:$K$4,2,0),"")</f>
        <v/>
      </c>
    </row>
    <row r="167" spans="1:9">
      <c r="A167" s="6"/>
      <c r="B167" s="6"/>
      <c r="C167" s="6"/>
      <c r="D167" s="6"/>
      <c r="E167" s="6"/>
      <c r="F167" s="6"/>
      <c r="G167" s="6"/>
      <c r="H167" s="6" t="b">
        <v>0</v>
      </c>
      <c r="I167" s="2" t="str">
        <f>IFERROR(VLOOKUP(A167,[2]Hoja1!$J$1:$K$4,2,0),"")</f>
        <v/>
      </c>
    </row>
    <row r="168" spans="1:9">
      <c r="A168" s="6"/>
      <c r="B168" s="6"/>
      <c r="C168" s="6"/>
      <c r="D168" s="6"/>
      <c r="E168" s="6"/>
      <c r="F168" s="6"/>
      <c r="G168" s="6"/>
      <c r="H168" s="6" t="b">
        <v>0</v>
      </c>
      <c r="I168" s="2" t="str">
        <f>IFERROR(VLOOKUP(A168,[2]Hoja1!$J$1:$K$4,2,0),"")</f>
        <v/>
      </c>
    </row>
    <row r="169" spans="1:9">
      <c r="A169" s="6"/>
      <c r="B169" s="6"/>
      <c r="C169" s="6"/>
      <c r="D169" s="6"/>
      <c r="E169" s="6"/>
      <c r="F169" s="6"/>
      <c r="G169" s="6"/>
      <c r="H169" s="6" t="b">
        <v>0</v>
      </c>
      <c r="I169" s="2" t="str">
        <f>IFERROR(VLOOKUP(A169,[2]Hoja1!$J$1:$K$4,2,0),"")</f>
        <v/>
      </c>
    </row>
    <row r="170" spans="1:9">
      <c r="A170" s="6"/>
      <c r="B170" s="6"/>
      <c r="C170" s="6"/>
      <c r="D170" s="6"/>
      <c r="E170" s="6"/>
      <c r="F170" s="6"/>
      <c r="G170" s="6"/>
      <c r="H170" s="6" t="b">
        <v>0</v>
      </c>
      <c r="I170" s="2" t="str">
        <f>IFERROR(VLOOKUP(A170,[2]Hoja1!$J$1:$K$4,2,0),"")</f>
        <v/>
      </c>
    </row>
    <row r="171" spans="1:9">
      <c r="A171" s="6"/>
      <c r="B171" s="6"/>
      <c r="C171" s="6"/>
      <c r="D171" s="6"/>
      <c r="E171" s="6"/>
      <c r="F171" s="6"/>
      <c r="G171" s="6"/>
      <c r="H171" s="6" t="b">
        <v>0</v>
      </c>
      <c r="I171" s="2" t="str">
        <f>IFERROR(VLOOKUP(A171,[2]Hoja1!$J$1:$K$4,2,0),"")</f>
        <v/>
      </c>
    </row>
    <row r="172" spans="1:9">
      <c r="A172" s="6"/>
      <c r="B172" s="6"/>
      <c r="C172" s="6"/>
      <c r="D172" s="6"/>
      <c r="E172" s="6"/>
      <c r="F172" s="6"/>
      <c r="G172" s="6"/>
      <c r="H172" s="6" t="b">
        <v>0</v>
      </c>
      <c r="I172" s="2" t="str">
        <f>IFERROR(VLOOKUP(A172,[2]Hoja1!$J$1:$K$4,2,0),"")</f>
        <v/>
      </c>
    </row>
    <row r="173" spans="1:9">
      <c r="A173" s="6"/>
      <c r="B173" s="6"/>
      <c r="C173" s="6"/>
      <c r="D173" s="6"/>
      <c r="E173" s="6"/>
      <c r="F173" s="6"/>
      <c r="G173" s="6"/>
      <c r="H173" s="6" t="b">
        <v>0</v>
      </c>
      <c r="I173" s="2" t="str">
        <f>IFERROR(VLOOKUP(A173,[2]Hoja1!$J$1:$K$4,2,0),"")</f>
        <v/>
      </c>
    </row>
    <row r="174" spans="1:9">
      <c r="A174" s="6"/>
      <c r="B174" s="6"/>
      <c r="C174" s="6"/>
      <c r="D174" s="6"/>
      <c r="E174" s="6"/>
      <c r="F174" s="6"/>
      <c r="G174" s="6"/>
      <c r="H174" s="6" t="b">
        <v>0</v>
      </c>
      <c r="I174" s="2" t="str">
        <f>IFERROR(VLOOKUP(A174,[2]Hoja1!$J$1:$K$4,2,0),"")</f>
        <v/>
      </c>
    </row>
    <row r="175" spans="1:9">
      <c r="A175" s="6"/>
      <c r="B175" s="6"/>
      <c r="C175" s="6"/>
      <c r="D175" s="6"/>
      <c r="E175" s="6"/>
      <c r="F175" s="6"/>
      <c r="G175" s="6"/>
      <c r="H175" s="6" t="b">
        <v>0</v>
      </c>
      <c r="I175" s="2" t="str">
        <f>IFERROR(VLOOKUP(A175,[2]Hoja1!$J$1:$K$4,2,0),"")</f>
        <v/>
      </c>
    </row>
    <row r="176" spans="1:9">
      <c r="A176" s="6"/>
      <c r="B176" s="6"/>
      <c r="C176" s="6"/>
      <c r="D176" s="6"/>
      <c r="E176" s="6"/>
      <c r="F176" s="6"/>
      <c r="G176" s="6"/>
      <c r="H176" s="6" t="b">
        <v>0</v>
      </c>
      <c r="I176" s="2" t="str">
        <f>IFERROR(VLOOKUP(A176,[2]Hoja1!$J$1:$K$4,2,0),"")</f>
        <v/>
      </c>
    </row>
    <row r="177" spans="1:9">
      <c r="A177" s="6"/>
      <c r="B177" s="6"/>
      <c r="C177" s="6"/>
      <c r="D177" s="6"/>
      <c r="E177" s="6"/>
      <c r="F177" s="6"/>
      <c r="G177" s="6"/>
      <c r="H177" s="6" t="b">
        <v>0</v>
      </c>
      <c r="I177" s="2" t="str">
        <f>IFERROR(VLOOKUP(A177,[2]Hoja1!$J$1:$K$4,2,0),"")</f>
        <v/>
      </c>
    </row>
    <row r="178" spans="1:9">
      <c r="A178" s="6"/>
      <c r="B178" s="6"/>
      <c r="C178" s="6"/>
      <c r="D178" s="6"/>
      <c r="E178" s="6"/>
      <c r="F178" s="6"/>
      <c r="G178" s="6"/>
      <c r="H178" s="6" t="b">
        <v>0</v>
      </c>
      <c r="I178" s="2" t="str">
        <f>IFERROR(VLOOKUP(A178,[2]Hoja1!$J$1:$K$4,2,0),"")</f>
        <v/>
      </c>
    </row>
    <row r="179" spans="1:9">
      <c r="A179" s="6"/>
      <c r="B179" s="6"/>
      <c r="C179" s="6"/>
      <c r="D179" s="6"/>
      <c r="E179" s="6"/>
      <c r="F179" s="6"/>
      <c r="G179" s="6"/>
      <c r="H179" s="6" t="b">
        <v>0</v>
      </c>
      <c r="I179" s="2" t="str">
        <f>IFERROR(VLOOKUP(A179,[2]Hoja1!$J$1:$K$4,2,0),"")</f>
        <v/>
      </c>
    </row>
    <row r="180" spans="1:9">
      <c r="A180" s="6"/>
      <c r="B180" s="6"/>
      <c r="C180" s="6"/>
      <c r="D180" s="6"/>
      <c r="E180" s="6"/>
      <c r="F180" s="6"/>
      <c r="G180" s="6"/>
      <c r="H180" s="6" t="b">
        <v>0</v>
      </c>
      <c r="I180" s="2" t="str">
        <f>IFERROR(VLOOKUP(A180,[2]Hoja1!$J$1:$K$4,2,0),"")</f>
        <v/>
      </c>
    </row>
    <row r="181" spans="1:9">
      <c r="A181" s="6"/>
      <c r="B181" s="6"/>
      <c r="C181" s="6"/>
      <c r="D181" s="6"/>
      <c r="E181" s="6"/>
      <c r="F181" s="6"/>
      <c r="G181" s="6"/>
      <c r="H181" s="6" t="b">
        <v>0</v>
      </c>
      <c r="I181" s="2" t="str">
        <f>IFERROR(VLOOKUP(A181,[2]Hoja1!$J$1:$K$4,2,0),"")</f>
        <v/>
      </c>
    </row>
    <row r="182" spans="1:9">
      <c r="A182" s="6"/>
      <c r="B182" s="6"/>
      <c r="C182" s="6"/>
      <c r="D182" s="6"/>
      <c r="E182" s="6"/>
      <c r="F182" s="6"/>
      <c r="G182" s="6"/>
      <c r="H182" s="6" t="b">
        <v>0</v>
      </c>
      <c r="I182" s="2" t="str">
        <f>IFERROR(VLOOKUP(A182,[2]Hoja1!$J$1:$K$4,2,0),"")</f>
        <v/>
      </c>
    </row>
    <row r="183" spans="1:9">
      <c r="A183" s="6"/>
      <c r="B183" s="6"/>
      <c r="C183" s="6"/>
      <c r="D183" s="6"/>
      <c r="E183" s="6"/>
      <c r="F183" s="6"/>
      <c r="G183" s="6"/>
      <c r="H183" s="6" t="b">
        <v>0</v>
      </c>
      <c r="I183" s="2" t="str">
        <f>IFERROR(VLOOKUP(A183,[2]Hoja1!$J$1:$K$4,2,0),"")</f>
        <v/>
      </c>
    </row>
    <row r="184" spans="1:9">
      <c r="A184" s="6"/>
      <c r="B184" s="6"/>
      <c r="C184" s="6"/>
      <c r="D184" s="6"/>
      <c r="E184" s="6"/>
      <c r="F184" s="6"/>
      <c r="G184" s="6"/>
      <c r="H184" s="6" t="b">
        <v>0</v>
      </c>
      <c r="I184" s="2" t="str">
        <f>IFERROR(VLOOKUP(A184,[2]Hoja1!$J$1:$K$4,2,0),"")</f>
        <v/>
      </c>
    </row>
    <row r="185" spans="1:9">
      <c r="A185" s="6"/>
      <c r="B185" s="6"/>
      <c r="C185" s="6"/>
      <c r="D185" s="6"/>
      <c r="E185" s="6"/>
      <c r="F185" s="6"/>
      <c r="G185" s="6"/>
      <c r="H185" s="6" t="b">
        <v>0</v>
      </c>
      <c r="I185" s="2" t="str">
        <f>IFERROR(VLOOKUP(A185,[2]Hoja1!$J$1:$K$4,2,0),"")</f>
        <v/>
      </c>
    </row>
    <row r="186" spans="1:9">
      <c r="A186" s="6"/>
      <c r="B186" s="6"/>
      <c r="C186" s="6"/>
      <c r="D186" s="6"/>
      <c r="E186" s="6"/>
      <c r="F186" s="6"/>
      <c r="G186" s="6"/>
      <c r="H186" s="6" t="b">
        <v>0</v>
      </c>
      <c r="I186" s="2" t="str">
        <f>IFERROR(VLOOKUP(A186,[2]Hoja1!$J$1:$K$4,2,0),"")</f>
        <v/>
      </c>
    </row>
    <row r="187" spans="1:9">
      <c r="A187" s="6"/>
      <c r="B187" s="6"/>
      <c r="C187" s="6"/>
      <c r="D187" s="6"/>
      <c r="E187" s="6"/>
      <c r="F187" s="6"/>
      <c r="G187" s="6"/>
      <c r="H187" s="6" t="b">
        <v>0</v>
      </c>
      <c r="I187" s="2" t="str">
        <f>IFERROR(VLOOKUP(A187,[2]Hoja1!$J$1:$K$4,2,0),"")</f>
        <v/>
      </c>
    </row>
    <row r="188" spans="1:9">
      <c r="A188" s="6"/>
      <c r="B188" s="6"/>
      <c r="C188" s="6"/>
      <c r="D188" s="6"/>
      <c r="E188" s="6"/>
      <c r="F188" s="6"/>
      <c r="G188" s="6"/>
      <c r="H188" s="6" t="b">
        <v>0</v>
      </c>
      <c r="I188" s="2" t="str">
        <f>IFERROR(VLOOKUP(A188,[2]Hoja1!$J$1:$K$4,2,0),"")</f>
        <v/>
      </c>
    </row>
    <row r="189" spans="1:9">
      <c r="A189" s="6"/>
      <c r="B189" s="6"/>
      <c r="C189" s="6"/>
      <c r="D189" s="6"/>
      <c r="E189" s="6"/>
      <c r="F189" s="6"/>
      <c r="G189" s="6"/>
      <c r="H189" s="6" t="b">
        <v>0</v>
      </c>
      <c r="I189" s="2" t="str">
        <f>IFERROR(VLOOKUP(A189,[2]Hoja1!$J$1:$K$4,2,0),"")</f>
        <v/>
      </c>
    </row>
    <row r="190" spans="1:9">
      <c r="A190" s="6"/>
      <c r="B190" s="6"/>
      <c r="C190" s="6"/>
      <c r="D190" s="6"/>
      <c r="E190" s="6"/>
      <c r="F190" s="6"/>
      <c r="G190" s="6"/>
      <c r="H190" s="6" t="b">
        <v>0</v>
      </c>
      <c r="I190" s="2" t="str">
        <f>IFERROR(VLOOKUP(A190,[2]Hoja1!$J$1:$K$4,2,0),"")</f>
        <v/>
      </c>
    </row>
    <row r="191" spans="1:9">
      <c r="A191" s="6"/>
      <c r="B191" s="6"/>
      <c r="C191" s="6"/>
      <c r="D191" s="6"/>
      <c r="E191" s="6"/>
      <c r="F191" s="6"/>
      <c r="G191" s="6"/>
      <c r="H191" s="6" t="b">
        <v>0</v>
      </c>
      <c r="I191" s="2" t="str">
        <f>IFERROR(VLOOKUP(A191,[2]Hoja1!$J$1:$K$4,2,0),"")</f>
        <v/>
      </c>
    </row>
    <row r="192" spans="1:9">
      <c r="A192" s="6"/>
      <c r="B192" s="6"/>
      <c r="C192" s="6"/>
      <c r="D192" s="6"/>
      <c r="E192" s="6"/>
      <c r="F192" s="6"/>
      <c r="G192" s="6"/>
      <c r="H192" s="6" t="b">
        <v>0</v>
      </c>
      <c r="I192" s="2" t="str">
        <f>IFERROR(VLOOKUP(A192,[2]Hoja1!$J$1:$K$4,2,0),"")</f>
        <v/>
      </c>
    </row>
    <row r="193" spans="1:9">
      <c r="A193" s="6"/>
      <c r="B193" s="6"/>
      <c r="C193" s="6"/>
      <c r="D193" s="6"/>
      <c r="E193" s="6"/>
      <c r="F193" s="6"/>
      <c r="G193" s="6"/>
      <c r="H193" s="6" t="b">
        <v>0</v>
      </c>
      <c r="I193" s="2" t="str">
        <f>IFERROR(VLOOKUP(A193,[2]Hoja1!$J$1:$K$4,2,0),"")</f>
        <v/>
      </c>
    </row>
    <row r="194" spans="1:9">
      <c r="A194" s="6"/>
      <c r="B194" s="6"/>
      <c r="C194" s="6"/>
      <c r="D194" s="6"/>
      <c r="E194" s="6"/>
      <c r="F194" s="6"/>
      <c r="G194" s="6"/>
      <c r="H194" s="6" t="b">
        <v>0</v>
      </c>
      <c r="I194" s="2" t="str">
        <f>IFERROR(VLOOKUP(A194,[2]Hoja1!$J$1:$K$4,2,0),"")</f>
        <v/>
      </c>
    </row>
    <row r="195" spans="1:9">
      <c r="A195" s="6"/>
      <c r="B195" s="6"/>
      <c r="C195" s="6"/>
      <c r="D195" s="6"/>
      <c r="E195" s="6"/>
      <c r="F195" s="6"/>
      <c r="G195" s="6"/>
      <c r="H195" s="6" t="b">
        <v>0</v>
      </c>
      <c r="I195" s="2" t="str">
        <f>IFERROR(VLOOKUP(A195,[2]Hoja1!$J$1:$K$4,2,0),"")</f>
        <v/>
      </c>
    </row>
    <row r="196" spans="1:9">
      <c r="A196" s="6"/>
      <c r="B196" s="6"/>
      <c r="C196" s="6"/>
      <c r="D196" s="6"/>
      <c r="E196" s="6"/>
      <c r="F196" s="6"/>
      <c r="G196" s="6"/>
      <c r="H196" s="6" t="b">
        <v>0</v>
      </c>
      <c r="I196" s="2" t="str">
        <f>IFERROR(VLOOKUP(A196,[2]Hoja1!$J$1:$K$4,2,0),"")</f>
        <v/>
      </c>
    </row>
    <row r="197" spans="1:9">
      <c r="A197" s="6"/>
      <c r="B197" s="6"/>
      <c r="C197" s="6"/>
      <c r="D197" s="6"/>
      <c r="E197" s="6"/>
      <c r="F197" s="6"/>
      <c r="G197" s="6"/>
      <c r="H197" s="6" t="b">
        <v>0</v>
      </c>
      <c r="I197" s="2" t="str">
        <f>IFERROR(VLOOKUP(A197,[2]Hoja1!$J$1:$K$4,2,0),"")</f>
        <v/>
      </c>
    </row>
    <row r="198" spans="1:9">
      <c r="A198" s="6"/>
      <c r="B198" s="6"/>
      <c r="C198" s="6"/>
      <c r="D198" s="6"/>
      <c r="E198" s="6"/>
      <c r="F198" s="6"/>
      <c r="G198" s="6"/>
      <c r="H198" s="6" t="b">
        <v>0</v>
      </c>
      <c r="I198" s="2" t="str">
        <f>IFERROR(VLOOKUP(A198,[2]Hoja1!$J$1:$K$4,2,0),"")</f>
        <v/>
      </c>
    </row>
    <row r="199" spans="1:9">
      <c r="A199" s="6"/>
      <c r="B199" s="6"/>
      <c r="C199" s="6"/>
      <c r="D199" s="6"/>
      <c r="E199" s="6"/>
      <c r="F199" s="6"/>
      <c r="G199" s="6"/>
      <c r="H199" s="6" t="b">
        <v>0</v>
      </c>
      <c r="I199" s="2" t="str">
        <f>IFERROR(VLOOKUP(A199,[2]Hoja1!$J$1:$K$4,2,0),"")</f>
        <v/>
      </c>
    </row>
    <row r="200" spans="1:9">
      <c r="A200" s="6"/>
      <c r="B200" s="6"/>
      <c r="C200" s="6"/>
      <c r="D200" s="6"/>
      <c r="E200" s="6"/>
      <c r="F200" s="6"/>
      <c r="G200" s="6"/>
      <c r="H200" s="6" t="b">
        <v>0</v>
      </c>
      <c r="I200" s="2" t="str">
        <f>IFERROR(VLOOKUP(A200,[2]Hoja1!$J$1:$K$4,2,0),"")</f>
        <v/>
      </c>
    </row>
    <row r="201" spans="1:9">
      <c r="A201" s="6"/>
      <c r="B201" s="6"/>
      <c r="C201" s="6"/>
      <c r="D201" s="6"/>
      <c r="E201" s="6"/>
      <c r="F201" s="6"/>
      <c r="G201" s="6"/>
      <c r="H201" s="6" t="b">
        <v>0</v>
      </c>
      <c r="I201" s="2" t="str">
        <f>IFERROR(VLOOKUP(A201,[2]Hoja1!$J$1:$K$4,2,0),"")</f>
        <v/>
      </c>
    </row>
    <row r="202" spans="1:9">
      <c r="A202" s="6"/>
      <c r="B202" s="6"/>
      <c r="C202" s="6"/>
      <c r="D202" s="6"/>
      <c r="E202" s="6"/>
      <c r="F202" s="6"/>
      <c r="G202" s="6"/>
      <c r="H202" s="6" t="b">
        <v>0</v>
      </c>
      <c r="I202" s="2" t="str">
        <f>IFERROR(VLOOKUP(A202,[2]Hoja1!$J$1:$K$4,2,0),"")</f>
        <v/>
      </c>
    </row>
    <row r="203" spans="1:9">
      <c r="A203" s="6"/>
      <c r="B203" s="6"/>
      <c r="C203" s="6"/>
      <c r="D203" s="6"/>
      <c r="E203" s="6"/>
      <c r="F203" s="6"/>
      <c r="G203" s="6"/>
      <c r="H203" s="6" t="b">
        <v>0</v>
      </c>
      <c r="I203" s="2" t="str">
        <f>IFERROR(VLOOKUP(A203,[2]Hoja1!$J$1:$K$4,2,0),"")</f>
        <v/>
      </c>
    </row>
  </sheetData>
  <mergeCells count="12">
    <mergeCell ref="A7:D7"/>
    <mergeCell ref="F8:H8"/>
    <mergeCell ref="F9:H9"/>
    <mergeCell ref="A10:H10"/>
    <mergeCell ref="A2:H2"/>
    <mergeCell ref="A4:D4"/>
    <mergeCell ref="A5:B5"/>
    <mergeCell ref="C5:D5"/>
    <mergeCell ref="E5:H5"/>
    <mergeCell ref="A6:B6"/>
    <mergeCell ref="C6:D6"/>
    <mergeCell ref="E6:H6"/>
  </mergeCells>
  <dataValidations count="1">
    <dataValidation type="list" allowBlank="1" showInputMessage="1" showErrorMessage="1" errorTitle="Pregunta inválida" error="Elige una pregunta de la lista para el eje seleccionado." sqref="B12:B66 B74:B81 B93:B203" xr:uid="{00000000-0002-0000-0000-000000000000}">
      <formula1>INDIRECT($I12)</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'https://sdisgovco.sharepoint.com/sites/PPSEnvejecimientoVejez/Documentos compartidos/FORMULACIÓN POLÍTICA PÚBLICA/2. FASE DIAGNOSTICA/METODOLOGIAS DE PARTICIPACIÓN/MESAS DE TRABAJO/COEV y COLEV/SOPORTES LOCALIDADES COLEV/7. BOSA/INSTRUMENTOS_RELATORIA/[Instrumento_Recoleccion_Mesas_COLEV FINAL.xlsm]Hoja1'!#REF!</xm:f>
          </x14:formula1>
          <xm:sqref>E12:G66 E93:G203</xm:sqref>
        </x14:dataValidation>
        <x14:dataValidation type="list" allowBlank="1" showInputMessage="1" showErrorMessage="1" errorTitle="Selección inválida" error="Elige un eje temático de la lista." xr:uid="{00000000-0002-0000-0000-000004000000}">
          <x14:formula1>
            <xm:f>'https://sdisgovco.sharepoint.com/sites/PPSEnvejecimientoVejez/Documentos compartidos/FORMULACIÓN POLÍTICA PÚBLICA/2. FASE DIAGNOSTICA/METODOLOGIAS DE PARTICIPACIÓN/MESAS DE TRABAJO/COEV y COLEV/SOPORTES LOCALIDADES COLEV/7. BOSA/INSTRUMENTOS_RELATORIA/[Instrumento_Recoleccion_Mesas_COLEV FINAL.xlsm]Hoja1'!#REF!</xm:f>
          </x14:formula1>
          <xm:sqref>A12:A66 A93:A203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2AD687-C786-46F2-BD55-56C50CD58B66}"/>
</file>

<file path=customXml/itemProps2.xml><?xml version="1.0" encoding="utf-8"?>
<ds:datastoreItem xmlns:ds="http://schemas.openxmlformats.org/officeDocument/2006/customXml" ds:itemID="{CB5A2471-E1D7-4620-ACAC-3CFA047FC840}"/>
</file>

<file path=customXml/itemProps3.xml><?xml version="1.0" encoding="utf-8"?>
<ds:datastoreItem xmlns:ds="http://schemas.openxmlformats.org/officeDocument/2006/customXml" ds:itemID="{6D76D200-6CC3-4EF5-9972-06BB1C4BC2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Constanza Rincon Rojas</dc:creator>
  <cp:keywords/>
  <dc:description/>
  <cp:lastModifiedBy>Lorena Hernandez Bonilla</cp:lastModifiedBy>
  <cp:revision/>
  <dcterms:created xsi:type="dcterms:W3CDTF">2025-12-04T20:10:11Z</dcterms:created>
  <dcterms:modified xsi:type="dcterms:W3CDTF">2025-12-18T21:02:24Z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